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47. Llamado FAFIMM (MSA) 02.2024 Teatro de Verano Etapa 2 y 3\00. RECAUDOS\Formularios\"/>
    </mc:Choice>
  </mc:AlternateContent>
  <xr:revisionPtr revIDLastSave="0" documentId="13_ncr:1_{DB145630-2668-4B7D-8099-41F0E85360F7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FORMULARIO 3" sheetId="12" r:id="rId1"/>
    <sheet name="Cuadro Resumen" sheetId="11" r:id="rId2"/>
    <sheet name="Arq Gradas" sheetId="10" r:id="rId3"/>
    <sheet name="Arq SSHH y Dep" sheetId="13" r:id="rId4"/>
    <sheet name="Vialidad" sheetId="6" r:id="rId5"/>
  </sheets>
  <definedNames>
    <definedName name="APSOC" localSheetId="0">#REF!</definedName>
    <definedName name="APSOC">#REF!</definedName>
    <definedName name="_xlnm.Print_Area" localSheetId="2">'Arq Gradas'!$A$1:$K$89</definedName>
    <definedName name="_xlnm.Print_Area" localSheetId="3">'Arq SSHH y Dep'!$A$1:$K$70</definedName>
    <definedName name="_xlnm.Print_Area" localSheetId="1">'Cuadro Resumen'!$A$1:$H$22</definedName>
    <definedName name="_xlnm.Print_Area" localSheetId="0">'FORMULARIO 3'!$D$3:$CB$58</definedName>
    <definedName name="_xlnm.Print_Area" localSheetId="4">Vialidad!$A$1:$K$35</definedName>
    <definedName name="Bordes_exteriores">#REF!</definedName>
    <definedName name="encabezado" localSheetId="0">#REF!</definedName>
    <definedName name="encabezado">#REF!</definedName>
    <definedName name="Excel_BuiltIn_Print_Area" localSheetId="2">'Arq Gradas'!$A$8:$K$52</definedName>
    <definedName name="Excel_BuiltIn_Print_Area" localSheetId="3">'Arq SSHH y Dep'!$A$8:$K$47</definedName>
    <definedName name="Excel_BuiltIn_Print_Area" localSheetId="1">'Cuadro Resumen'!$A$8:$H$13</definedName>
    <definedName name="Excel_BuiltIn_Print_Area" localSheetId="4">Vialidad!$A$8:$K$26</definedName>
    <definedName name="iii" localSheetId="2">#REF!</definedName>
    <definedName name="iii" localSheetId="3">#REF!</definedName>
    <definedName name="iii" localSheetId="1">#REF!</definedName>
    <definedName name="iii" localSheetId="0">#REF!</definedName>
    <definedName name="iii" localSheetId="4">#REF!</definedName>
    <definedName name="iii">#REF!</definedName>
    <definedName name="IMP" localSheetId="2">#REF!</definedName>
    <definedName name="IMP" localSheetId="3">#REF!</definedName>
    <definedName name="IMP" localSheetId="1">#REF!</definedName>
    <definedName name="IMP" localSheetId="0">#REF!</definedName>
    <definedName name="IMP" localSheetId="4">#REF!</definedName>
    <definedName name="IMP">#REF!</definedName>
    <definedName name="IMPi" localSheetId="2">#REF!</definedName>
    <definedName name="IMPi" localSheetId="3">#REF!</definedName>
    <definedName name="IMPi" localSheetId="1">#REF!</definedName>
    <definedName name="IMPi" localSheetId="0">#REF!</definedName>
    <definedName name="IMPi" localSheetId="4">#REF!</definedName>
    <definedName name="IMPi">#REF!</definedName>
    <definedName name="IMPU" localSheetId="2">#REF!</definedName>
    <definedName name="IMPU" localSheetId="3">#REF!</definedName>
    <definedName name="IMPU" localSheetId="1">#REF!</definedName>
    <definedName name="IMPU" localSheetId="0">#REF!</definedName>
    <definedName name="IMPU" localSheetId="4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'Arq Gradas'!$1:$7</definedName>
    <definedName name="_xlnm.Print_Titles" localSheetId="3">'Arq SSHH y Dep'!$1:$7</definedName>
    <definedName name="_xlnm.Print_Titles" localSheetId="1">'Cuadro Resumen'!$1:$7</definedName>
    <definedName name="_xlnm.Print_Titles" localSheetId="4">Vialidad!$1:$7</definedName>
  </definedNames>
  <calcPr calcId="181029"/>
</workbook>
</file>

<file path=xl/calcChain.xml><?xml version="1.0" encoding="utf-8"?>
<calcChain xmlns="http://schemas.openxmlformats.org/spreadsheetml/2006/main">
  <c r="BW45" i="12" l="1"/>
  <c r="BW43" i="12"/>
  <c r="BW41" i="12"/>
  <c r="BW39" i="12"/>
  <c r="BW37" i="12"/>
  <c r="BW35" i="12"/>
  <c r="BW33" i="12"/>
  <c r="BW31" i="12"/>
  <c r="BJ45" i="12"/>
  <c r="BJ43" i="12"/>
  <c r="BJ41" i="12"/>
  <c r="BJ37" i="12"/>
  <c r="BJ35" i="12"/>
  <c r="BJ33" i="12"/>
  <c r="BJ31" i="12"/>
  <c r="BJ29" i="12"/>
  <c r="K35" i="6"/>
  <c r="K34" i="6"/>
  <c r="K33" i="6"/>
  <c r="K32" i="6"/>
  <c r="K31" i="6"/>
  <c r="K30" i="6"/>
  <c r="K29" i="6"/>
  <c r="I27" i="6"/>
  <c r="K9" i="6"/>
  <c r="I9" i="6"/>
  <c r="K87" i="10"/>
  <c r="K86" i="10"/>
  <c r="K85" i="10"/>
  <c r="K84" i="10"/>
  <c r="K83" i="10"/>
  <c r="K82" i="10"/>
  <c r="K68" i="13"/>
  <c r="K67" i="13"/>
  <c r="K66" i="13"/>
  <c r="K65" i="13"/>
  <c r="K64" i="13"/>
  <c r="K63" i="13"/>
  <c r="I60" i="13"/>
  <c r="K62" i="13"/>
  <c r="H9" i="11"/>
  <c r="K10" i="10"/>
  <c r="I11" i="10"/>
  <c r="I10" i="10"/>
  <c r="K81" i="10"/>
  <c r="AV43" i="12"/>
  <c r="AV41" i="12"/>
  <c r="AV39" i="12"/>
  <c r="BJ39" i="12"/>
  <c r="AK39" i="12"/>
  <c r="AK41" i="12" s="1"/>
  <c r="I79" i="10"/>
  <c r="K60" i="10"/>
  <c r="I60" i="10"/>
  <c r="I10" i="13"/>
  <c r="K10" i="13"/>
  <c r="I17" i="6"/>
  <c r="K17" i="6"/>
  <c r="D11" i="11" l="1"/>
  <c r="D9" i="11"/>
  <c r="K69" i="10"/>
  <c r="I69" i="10" s="1"/>
  <c r="K10" i="6"/>
  <c r="I10" i="6" s="1"/>
  <c r="K11" i="6"/>
  <c r="I11" i="6" s="1"/>
  <c r="K12" i="6"/>
  <c r="I12" i="6" s="1"/>
  <c r="K13" i="6"/>
  <c r="I13" i="6" s="1"/>
  <c r="K14" i="6"/>
  <c r="I14" i="6" s="1"/>
  <c r="K15" i="6"/>
  <c r="I15" i="6" s="1"/>
  <c r="K16" i="6"/>
  <c r="I16" i="6" s="1"/>
  <c r="K18" i="6"/>
  <c r="I18" i="6" s="1"/>
  <c r="K19" i="6"/>
  <c r="I19" i="6" s="1"/>
  <c r="K20" i="6"/>
  <c r="I20" i="6" s="1"/>
  <c r="K21" i="6"/>
  <c r="I21" i="6" s="1"/>
  <c r="K22" i="6"/>
  <c r="I22" i="6" s="1"/>
  <c r="K23" i="6"/>
  <c r="I23" i="6" s="1"/>
  <c r="K24" i="6"/>
  <c r="I24" i="6" s="1"/>
  <c r="K25" i="6"/>
  <c r="I25" i="6" s="1"/>
  <c r="K26" i="6"/>
  <c r="I26" i="6" s="1"/>
  <c r="AK29" i="12" l="1"/>
  <c r="AV29" i="12"/>
  <c r="C56" i="10"/>
  <c r="K56" i="10" s="1"/>
  <c r="I56" i="10" s="1"/>
  <c r="C55" i="10"/>
  <c r="K35" i="13"/>
  <c r="I35" i="13" s="1"/>
  <c r="K36" i="13"/>
  <c r="I36" i="13" s="1"/>
  <c r="K37" i="13"/>
  <c r="I37" i="13" s="1"/>
  <c r="K38" i="13"/>
  <c r="I38" i="13" s="1"/>
  <c r="K39" i="13"/>
  <c r="I39" i="13" s="1"/>
  <c r="K40" i="13"/>
  <c r="I40" i="13" s="1"/>
  <c r="K41" i="13"/>
  <c r="I41" i="13" s="1"/>
  <c r="K42" i="13"/>
  <c r="I42" i="13" s="1"/>
  <c r="K43" i="13"/>
  <c r="I43" i="13" s="1"/>
  <c r="K31" i="13"/>
  <c r="I31" i="13" s="1"/>
  <c r="K30" i="13"/>
  <c r="I30" i="13" s="1"/>
  <c r="K29" i="13"/>
  <c r="I29" i="13" s="1"/>
  <c r="K26" i="13"/>
  <c r="I26" i="13" s="1"/>
  <c r="K22" i="13"/>
  <c r="I22" i="13" s="1"/>
  <c r="K23" i="13"/>
  <c r="I23" i="13" s="1"/>
  <c r="K24" i="13"/>
  <c r="I24" i="13" s="1"/>
  <c r="K25" i="13"/>
  <c r="I25" i="13" s="1"/>
  <c r="K27" i="13"/>
  <c r="I27" i="13" s="1"/>
  <c r="K17" i="13"/>
  <c r="I17" i="13" s="1"/>
  <c r="K64" i="10"/>
  <c r="I64" i="10" s="1"/>
  <c r="K63" i="10"/>
  <c r="I63" i="10" s="1"/>
  <c r="K62" i="10"/>
  <c r="I62" i="10" s="1"/>
  <c r="K46" i="10"/>
  <c r="I46" i="10" s="1"/>
  <c r="K47" i="10"/>
  <c r="I47" i="10" s="1"/>
  <c r="K43" i="10"/>
  <c r="I43" i="10" s="1"/>
  <c r="K38" i="10"/>
  <c r="I38" i="10" s="1"/>
  <c r="K33" i="10"/>
  <c r="I33" i="10" s="1"/>
  <c r="K59" i="13"/>
  <c r="I59" i="13" s="1"/>
  <c r="K58" i="13"/>
  <c r="I58" i="13" s="1"/>
  <c r="K56" i="13"/>
  <c r="I56" i="13" s="1"/>
  <c r="K55" i="13"/>
  <c r="I55" i="13" s="1"/>
  <c r="K54" i="13"/>
  <c r="I54" i="13" s="1"/>
  <c r="K53" i="13"/>
  <c r="I53" i="13" s="1"/>
  <c r="K52" i="13"/>
  <c r="I52" i="13" s="1"/>
  <c r="K50" i="13"/>
  <c r="I50" i="13" s="1"/>
  <c r="K49" i="13"/>
  <c r="I49" i="13" s="1"/>
  <c r="K48" i="13"/>
  <c r="I48" i="13" s="1"/>
  <c r="K47" i="13"/>
  <c r="I47" i="13" s="1"/>
  <c r="K45" i="13"/>
  <c r="I45" i="13" s="1"/>
  <c r="K21" i="13"/>
  <c r="I21" i="13" s="1"/>
  <c r="K20" i="13"/>
  <c r="I20" i="13" s="1"/>
  <c r="K34" i="13"/>
  <c r="I34" i="13" s="1"/>
  <c r="K33" i="13"/>
  <c r="I33" i="13" s="1"/>
  <c r="K18" i="13"/>
  <c r="I18" i="13" s="1"/>
  <c r="K16" i="13"/>
  <c r="I16" i="13" s="1"/>
  <c r="K15" i="13"/>
  <c r="I15" i="13" s="1"/>
  <c r="K13" i="13"/>
  <c r="I13" i="13" s="1"/>
  <c r="K12" i="13"/>
  <c r="I12" i="13" s="1"/>
  <c r="K11" i="13"/>
  <c r="I11" i="13" s="1"/>
  <c r="C3" i="11"/>
  <c r="A3" i="11"/>
  <c r="E3" i="6"/>
  <c r="E3" i="11" s="1"/>
  <c r="C3" i="6"/>
  <c r="A3" i="6"/>
  <c r="K78" i="10"/>
  <c r="I78" i="10" s="1"/>
  <c r="K77" i="10"/>
  <c r="I77" i="10" s="1"/>
  <c r="K76" i="10"/>
  <c r="I76" i="10" s="1"/>
  <c r="K74" i="10"/>
  <c r="I74" i="10" s="1"/>
  <c r="K73" i="10"/>
  <c r="I73" i="10" s="1"/>
  <c r="K71" i="10"/>
  <c r="I71" i="10" s="1"/>
  <c r="K70" i="10"/>
  <c r="I70" i="10" s="1"/>
  <c r="K68" i="10"/>
  <c r="I68" i="10" s="1"/>
  <c r="K66" i="10"/>
  <c r="I66" i="10" s="1"/>
  <c r="K65" i="10"/>
  <c r="I65" i="10" s="1"/>
  <c r="K61" i="10"/>
  <c r="I61" i="10" s="1"/>
  <c r="K59" i="10"/>
  <c r="I59" i="10" s="1"/>
  <c r="K57" i="10"/>
  <c r="I57" i="10" s="1"/>
  <c r="K55" i="10"/>
  <c r="I55" i="10" s="1"/>
  <c r="K54" i="10"/>
  <c r="I54" i="10" s="1"/>
  <c r="K53" i="10"/>
  <c r="I53" i="10" s="1"/>
  <c r="K52" i="10"/>
  <c r="I52" i="10" s="1"/>
  <c r="K50" i="10"/>
  <c r="I50" i="10" s="1"/>
  <c r="K49" i="10"/>
  <c r="I49" i="10" s="1"/>
  <c r="K45" i="10"/>
  <c r="I45" i="10" s="1"/>
  <c r="K42" i="10"/>
  <c r="I42" i="10" s="1"/>
  <c r="K40" i="10"/>
  <c r="I40" i="10" s="1"/>
  <c r="K39" i="10"/>
  <c r="I39" i="10" s="1"/>
  <c r="K37" i="10"/>
  <c r="I37" i="10" s="1"/>
  <c r="K34" i="10"/>
  <c r="I34" i="10" s="1"/>
  <c r="K32" i="10"/>
  <c r="I32" i="10" s="1"/>
  <c r="K31" i="10"/>
  <c r="I31" i="10" s="1"/>
  <c r="K29" i="10"/>
  <c r="I29" i="10" s="1"/>
  <c r="K28" i="10"/>
  <c r="I28" i="10" s="1"/>
  <c r="K27" i="10"/>
  <c r="I27" i="10" s="1"/>
  <c r="K25" i="10"/>
  <c r="I25" i="10" s="1"/>
  <c r="K23" i="10"/>
  <c r="I23" i="10" s="1"/>
  <c r="K22" i="10"/>
  <c r="I22" i="10" s="1"/>
  <c r="K19" i="10"/>
  <c r="I19" i="10" s="1"/>
  <c r="K18" i="10"/>
  <c r="I18" i="10" s="1"/>
  <c r="K17" i="10"/>
  <c r="I17" i="10" s="1"/>
  <c r="K16" i="10"/>
  <c r="I16" i="10" s="1"/>
  <c r="K15" i="10"/>
  <c r="I15" i="10" s="1"/>
  <c r="K14" i="10"/>
  <c r="I14" i="10" s="1"/>
  <c r="K11" i="10"/>
  <c r="K12" i="10"/>
  <c r="I12" i="10" s="1"/>
  <c r="AV31" i="12" l="1"/>
  <c r="AV33" i="12"/>
  <c r="G10" i="11"/>
  <c r="AV35" i="12" l="1"/>
  <c r="AV37" i="12"/>
  <c r="AV45" i="12" s="1"/>
  <c r="G9" i="11"/>
  <c r="D10" i="11"/>
  <c r="E11" i="11"/>
  <c r="AK31" i="12" l="1"/>
  <c r="AK33" i="12" s="1"/>
  <c r="AK35" i="12" s="1"/>
  <c r="D15" i="11"/>
  <c r="BW29" i="12" s="1"/>
  <c r="E10" i="11"/>
  <c r="E9" i="11"/>
  <c r="G11" i="11"/>
  <c r="G15" i="11" l="1"/>
  <c r="E15" i="11"/>
  <c r="F10" i="11"/>
  <c r="H10" i="11" s="1"/>
  <c r="F9" i="11"/>
  <c r="F11" i="11"/>
  <c r="H11" i="11" s="1"/>
  <c r="H15" i="11" l="1"/>
  <c r="F15" i="11"/>
</calcChain>
</file>

<file path=xl/sharedStrings.xml><?xml version="1.0" encoding="utf-8"?>
<sst xmlns="http://schemas.openxmlformats.org/spreadsheetml/2006/main" count="862" uniqueCount="344">
  <si>
    <t>$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</si>
  <si>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</si>
  <si>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</si>
  <si>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</si>
  <si>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</si>
  <si>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</si>
  <si>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</si>
  <si>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</si>
  <si>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</si>
  <si>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</si>
  <si>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</si>
  <si>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</si>
  <si>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</si>
  <si>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</si>
  <si>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</si>
  <si>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</si>
  <si>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2.1</t>
  </si>
  <si>
    <t>2.2</t>
  </si>
  <si>
    <t>2.3</t>
  </si>
  <si>
    <t>2.4</t>
  </si>
  <si>
    <t>2.5</t>
  </si>
  <si>
    <t>2.6</t>
  </si>
  <si>
    <t>IIMPREVISTOS =</t>
  </si>
  <si>
    <t>IMPREVISTOS</t>
  </si>
  <si>
    <t>Sub TOTAL  s/APORTES</t>
  </si>
  <si>
    <t>Sub TOTAL  c/APORTES</t>
  </si>
  <si>
    <t>ESPECIALIDAD</t>
  </si>
  <si>
    <t>CUADRO RESUMEN</t>
  </si>
  <si>
    <t>MONEDA</t>
  </si>
  <si>
    <t>SUB TOTAL BÁSICO S/APORTES</t>
  </si>
  <si>
    <t>LEYES SOCIALES</t>
  </si>
  <si>
    <t>SUB TOTAL BÁSICO C/APORTES</t>
  </si>
  <si>
    <t>TOTALES</t>
  </si>
  <si>
    <t>1</t>
  </si>
  <si>
    <t>Fletes de equipos y tareas preliminares</t>
  </si>
  <si>
    <t>IMPLANTACIÓN</t>
  </si>
  <si>
    <t>Obrador según reglamentación MTSS</t>
  </si>
  <si>
    <t>Instalaciones provisorias para obra</t>
  </si>
  <si>
    <t>GL</t>
  </si>
  <si>
    <t>Revisión: 1</t>
  </si>
  <si>
    <t>1.1</t>
  </si>
  <si>
    <t>1.2</t>
  </si>
  <si>
    <t>1.3</t>
  </si>
  <si>
    <t>DEMOLICIONES</t>
  </si>
  <si>
    <t>Retiro de asientos de hormigón y patas de apoyo</t>
  </si>
  <si>
    <t>Demolición de muros y contenciones</t>
  </si>
  <si>
    <t>Demolición de pavimento existente para lograr niveles proyectados</t>
  </si>
  <si>
    <t>Desmonte de terreno natural</t>
  </si>
  <si>
    <t>Limpieza total y retiro de escombros</t>
  </si>
  <si>
    <t>2</t>
  </si>
  <si>
    <t>MUROS</t>
  </si>
  <si>
    <t>3</t>
  </si>
  <si>
    <t>Muros de contención nuevos</t>
  </si>
  <si>
    <t>Impermeabilización de muro de contención</t>
  </si>
  <si>
    <t>3.1</t>
  </si>
  <si>
    <t>3.2</t>
  </si>
  <si>
    <t>REVOQUES</t>
  </si>
  <si>
    <t>Revoque de muros nuevos</t>
  </si>
  <si>
    <t>CAÑERÍAS Y CÁMARAS (ELÉCTRICA)</t>
  </si>
  <si>
    <t>Trazados y excavaciones necesarias</t>
  </si>
  <si>
    <t>Gl</t>
  </si>
  <si>
    <t>Cámaras de inspección para futuras instalaciones</t>
  </si>
  <si>
    <t>Cañerías de PVC para futuras instalaciones</t>
  </si>
  <si>
    <t>INSTALACION SANITARIA</t>
  </si>
  <si>
    <t>Cámaras de inspección y bocas de desagüe</t>
  </si>
  <si>
    <t>Trazado y construcción de regueras</t>
  </si>
  <si>
    <t>Cañerías de PVC para desagües pluviales</t>
  </si>
  <si>
    <t>GRADAS</t>
  </si>
  <si>
    <t>CONTRAPISOS</t>
  </si>
  <si>
    <t>m2</t>
  </si>
  <si>
    <t>Replanteo de niveles y pendientes</t>
  </si>
  <si>
    <t>Contrapisos armados en sectores necesarios</t>
  </si>
  <si>
    <t>Construcción de escalones</t>
  </si>
  <si>
    <t>PAVIMENTOS</t>
  </si>
  <si>
    <t>AMURES</t>
  </si>
  <si>
    <t>Amures varios de Herrería</t>
  </si>
  <si>
    <t>INSTALACION ELECTRICA</t>
  </si>
  <si>
    <t>Canalizaciones por contrapiso y pies de asientos</t>
  </si>
  <si>
    <t>Canalizaciones y cajas en muros</t>
  </si>
  <si>
    <t>Enhebrados y colocación de luminarias</t>
  </si>
  <si>
    <t>Suministro de luminarias L1</t>
  </si>
  <si>
    <t>u</t>
  </si>
  <si>
    <t>Suministro de luminarias L2</t>
  </si>
  <si>
    <t>HERRERIA</t>
  </si>
  <si>
    <t>BANCOS y ASIENTOS DE HORMIGÓN PREFABRICADO</t>
  </si>
  <si>
    <t>ml</t>
  </si>
  <si>
    <t>Butacas plásticas con respaldo</t>
  </si>
  <si>
    <t>PINTURA</t>
  </si>
  <si>
    <t>Pintura en muros nuevos</t>
  </si>
  <si>
    <t>Pintura señalizaciones</t>
  </si>
  <si>
    <t>OTROS</t>
  </si>
  <si>
    <t>Proyectos ejecutivos y Dirección técnica</t>
  </si>
  <si>
    <t>Equipos para descargas y elevación</t>
  </si>
  <si>
    <t>Limpieza de obra parcial y final</t>
  </si>
  <si>
    <t>4</t>
  </si>
  <si>
    <t>3.1.1</t>
  </si>
  <si>
    <t>3.1.2</t>
  </si>
  <si>
    <t>3.2.1</t>
  </si>
  <si>
    <t>4.1</t>
  </si>
  <si>
    <t>4.2</t>
  </si>
  <si>
    <t>4.3</t>
  </si>
  <si>
    <t>5</t>
  </si>
  <si>
    <t>5.1</t>
  </si>
  <si>
    <t>5.2</t>
  </si>
  <si>
    <t>5.3</t>
  </si>
  <si>
    <t>6</t>
  </si>
  <si>
    <t>6.1</t>
  </si>
  <si>
    <t>6.1.1</t>
  </si>
  <si>
    <t>6.1.2</t>
  </si>
  <si>
    <t>6.1.3</t>
  </si>
  <si>
    <t>6.2</t>
  </si>
  <si>
    <t>6.2.1</t>
  </si>
  <si>
    <t>6.3</t>
  </si>
  <si>
    <t>6.3.1</t>
  </si>
  <si>
    <t>7</t>
  </si>
  <si>
    <t>7.1</t>
  </si>
  <si>
    <t>7.2</t>
  </si>
  <si>
    <t>8</t>
  </si>
  <si>
    <t>8.1</t>
  </si>
  <si>
    <t>9</t>
  </si>
  <si>
    <t>10</t>
  </si>
  <si>
    <t>11</t>
  </si>
  <si>
    <t>12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</si>
  <si>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</si>
  <si>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</si>
  <si>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</si>
  <si>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</si>
  <si>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</si>
  <si>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</si>
  <si>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</si>
  <si>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</si>
  <si>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</si>
  <si>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</si>
  <si>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</si>
  <si>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</si>
  <si>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</si>
  <si>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</si>
  <si>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</si>
  <si>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11.1</t>
  </si>
  <si>
    <t>11.2</t>
  </si>
  <si>
    <t>12.1</t>
  </si>
  <si>
    <t>12.2</t>
  </si>
  <si>
    <t>12.3</t>
  </si>
  <si>
    <t>VIALIDAD</t>
  </si>
  <si>
    <t>13.1</t>
  </si>
  <si>
    <t>m3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</si>
  <si>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</si>
  <si>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</si>
  <si>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</si>
  <si>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</si>
  <si>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</si>
  <si>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</si>
  <si>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</si>
  <si>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</si>
  <si>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</si>
  <si>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</si>
  <si>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</si>
  <si>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</si>
  <si>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</si>
  <si>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</si>
  <si>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</si>
  <si>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</si>
  <si>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</si>
  <si>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</si>
  <si>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</si>
  <si>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Plazo de ejecución</t>
  </si>
  <si>
    <t>FORMULARIO Nº4 - PLANILLA DE RUBRADO</t>
  </si>
  <si>
    <t>FORMULARIO Nº4 -  PLANILLA DE RUBRADO</t>
  </si>
  <si>
    <t>Fecha: Feb. 2024</t>
  </si>
  <si>
    <t>PROYECTO:  Remodelaciones 
                     Teatro de Verano - Ramón Collazo - Etapa 2</t>
  </si>
  <si>
    <t>ARQUITECTURA - SSHH y Depósitos</t>
  </si>
  <si>
    <t>ARQUITECTURA - Gradas</t>
  </si>
  <si>
    <t>Base de material granular compactada</t>
  </si>
  <si>
    <t>Base granular cementada a razón de 100 kg de cemento portland</t>
  </si>
  <si>
    <t>Repicado, remoción y retiro de carpeta asfáltica, de espesor menor o igual a 8 cm</t>
  </si>
  <si>
    <t>Corte de pavimento asfáltico con sierra de disco, en profundidad menor a 10 cm</t>
  </si>
  <si>
    <t>Repicado, remoción y retiro de pavimento de hormigón, de espesor entre 10 y 25 cm, en superficie menor a 100 m²</t>
  </si>
  <si>
    <t>Repicado, remoción y retiro de pavimento de hormigón, de espesor entre 10 y 25 cm, en superficie mayor o igual a 100 m²</t>
  </si>
  <si>
    <t>Corte de pavimento de hormigón con sierra de disco, en profundidad menor a 10cm</t>
  </si>
  <si>
    <t>Carpeta asfáltica en caliente de 5 cm de espesor, Tipo B</t>
  </si>
  <si>
    <t>Sobreprecio o disminución por cm de variación de espesor de carpeta asfáltica</t>
  </si>
  <si>
    <t>Contrapiso de balasto de 10 cm para explanada (Incluido el desmonte)</t>
  </si>
  <si>
    <t>Explanada de hormigón de 10cm. de espesor</t>
  </si>
  <si>
    <t>Nivelación de tapas de servicios con superficie menor de 0,5 m2</t>
  </si>
  <si>
    <t>Nivelación de tapas de servicios con superficie mayor o igual a 0,5 m2</t>
  </si>
  <si>
    <t>Badén de hormigón, de espesor 15 cm</t>
  </si>
  <si>
    <t xml:space="preserve">Cordón de hormigón prefabricado, visto de cordón entre 12 y 15 cm  </t>
  </si>
  <si>
    <t>Muro de bloque vibrado</t>
  </si>
  <si>
    <t>PGROCs</t>
  </si>
  <si>
    <t>m²</t>
  </si>
  <si>
    <t>m</t>
  </si>
  <si>
    <t>un.</t>
  </si>
  <si>
    <t>gl</t>
  </si>
  <si>
    <t>cm.m2</t>
  </si>
  <si>
    <t>Retiro de barandas y elementos metálicos</t>
  </si>
  <si>
    <t>5.4</t>
  </si>
  <si>
    <t>Depósito para aguas pluviales</t>
  </si>
  <si>
    <t>Bases de material granular compactado (tosca)</t>
  </si>
  <si>
    <t>Bases de material granular compactado (tosca cemento)</t>
  </si>
  <si>
    <t>GRADAS APOYADAS SOBRE TERRENO</t>
  </si>
  <si>
    <t>GRADAS VOLADAS</t>
  </si>
  <si>
    <t>Graderías de hormigón prefabricado</t>
  </si>
  <si>
    <t>Construcción de graderías para apoyo de bancos prefabricados</t>
  </si>
  <si>
    <t>6.2.2</t>
  </si>
  <si>
    <t>6.3.2</t>
  </si>
  <si>
    <t>6.3.3</t>
  </si>
  <si>
    <t>Construcción de escaleras en vomitorios</t>
  </si>
  <si>
    <t>Puerta H01</t>
  </si>
  <si>
    <t>Pasamanos Platea Alta (segundo y tercer anillo) H02</t>
  </si>
  <si>
    <t>Pasamanos Platea Alta (tercer anillo) H03</t>
  </si>
  <si>
    <t>Regueras de acero inoxidable H04</t>
  </si>
  <si>
    <t>Colocación de regueras</t>
  </si>
  <si>
    <t>9.8</t>
  </si>
  <si>
    <t>Reguera, incluida la reja metálica (H05)</t>
  </si>
  <si>
    <t>Baranda H06 (hierro)</t>
  </si>
  <si>
    <t>Baranda H07 (hierro)</t>
  </si>
  <si>
    <t>Baranda H08 (acero inoxidable)</t>
  </si>
  <si>
    <t>Baranda H10 (hierro)</t>
  </si>
  <si>
    <t>Baranda H09 (acero inoxidable)</t>
  </si>
  <si>
    <t>Colocación y numeración de butacas en bancos de hormigón</t>
  </si>
  <si>
    <t>Retiro de contenedores existentes</t>
  </si>
  <si>
    <t>Demolición y retiro de escenario aire libre</t>
  </si>
  <si>
    <t>Demolición y retiro de baños y depósitos existentes</t>
  </si>
  <si>
    <t>Demolición y retiro de pavimento existente para lograr niveles proyectados</t>
  </si>
  <si>
    <t>Muro tipo M1</t>
  </si>
  <si>
    <t>Muro tipo M2</t>
  </si>
  <si>
    <t>Muro tipo M3</t>
  </si>
  <si>
    <t>Muro tipo M4</t>
  </si>
  <si>
    <t>Bases de cimentación tipo 1</t>
  </si>
  <si>
    <t>Bases de cimentación tipo 2</t>
  </si>
  <si>
    <t>Vigas de fundación</t>
  </si>
  <si>
    <t>ESTRUCTURA</t>
  </si>
  <si>
    <t>Pilares</t>
  </si>
  <si>
    <t>Pilares de Traba</t>
  </si>
  <si>
    <t>Vigas Altas</t>
  </si>
  <si>
    <t>Losas de hormigón armado</t>
  </si>
  <si>
    <t>Contrapisos armados</t>
  </si>
  <si>
    <t>Revestimiento de pisos interiores, baños y pasillo (porcelanato)</t>
  </si>
  <si>
    <t>Depósitos homirgón llaneado y pintado</t>
  </si>
  <si>
    <t>Exterior en pasillo técnico hormigón llaneado</t>
  </si>
  <si>
    <t>Desagües primarios y secundarios</t>
  </si>
  <si>
    <t>Cámaras y puntos de inspección</t>
  </si>
  <si>
    <t>Ventilaciones</t>
  </si>
  <si>
    <t>Traslado y colocación de tanques y bombas existenes</t>
  </si>
  <si>
    <t>Cañerías de abastecimiento a fluxómetros</t>
  </si>
  <si>
    <t>Cañerías de abastecimiento a lavatorios</t>
  </si>
  <si>
    <t>Cañería y bomba desde depósito para aguas pluviales a tanque de fluxómetro</t>
  </si>
  <si>
    <t>Suministro y colocación de artefactos sanitarios</t>
  </si>
  <si>
    <t>Suministro y colocación de mesadas</t>
  </si>
  <si>
    <t>Suministro y colocación de boxes para inodoros y mamparas para mingitorios</t>
  </si>
  <si>
    <t>INSTALACION SANITARIA Y EQUIPAMIENTO SSHH</t>
  </si>
  <si>
    <t>Suministro y colocación de griferías y accesorios</t>
  </si>
  <si>
    <t>Colocación de aberturas</t>
  </si>
  <si>
    <t>HERRERIA Y ALUMINIO</t>
  </si>
  <si>
    <t>Rejilla fija AL01</t>
  </si>
  <si>
    <t>Puerta batiente AL02</t>
  </si>
  <si>
    <t>Puerta batiente AL03</t>
  </si>
  <si>
    <t>Puerta batiente doble hoja AL04</t>
  </si>
  <si>
    <t>Conexiones en tableros existentes</t>
  </si>
  <si>
    <t>6.1.4</t>
  </si>
  <si>
    <t>13</t>
  </si>
  <si>
    <t>13.2</t>
  </si>
  <si>
    <t>13.3</t>
  </si>
  <si>
    <t>13.4</t>
  </si>
  <si>
    <t>14</t>
  </si>
  <si>
    <t>14.1</t>
  </si>
  <si>
    <t>14.2</t>
  </si>
  <si>
    <t>14.3</t>
  </si>
  <si>
    <t>14.4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</si>
  <si>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</si>
  <si>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</si>
  <si>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</si>
  <si>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</si>
  <si>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</si>
  <si>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</si>
  <si>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</si>
  <si>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</si>
  <si>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</si>
  <si>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16</t>
  </si>
  <si>
    <t>16.1</t>
  </si>
  <si>
    <t>16.2</t>
  </si>
  <si>
    <t>16.3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</si>
  <si>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</si>
  <si>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</si>
  <si>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</si>
  <si>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</si>
  <si>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</si>
  <si>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</si>
  <si>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</si>
  <si>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</si>
  <si>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</si>
  <si>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</si>
  <si>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</si>
  <si>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</si>
  <si>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</t>
  </si>
  <si>
    <t>18.1</t>
  </si>
  <si>
    <t>19</t>
  </si>
  <si>
    <t>19.1</t>
  </si>
  <si>
    <t>19.2</t>
  </si>
  <si>
    <t>19.3</t>
  </si>
  <si>
    <t>19.4</t>
  </si>
  <si>
    <t>20</t>
  </si>
  <si>
    <t>20.1</t>
  </si>
  <si>
    <t>20.2</t>
  </si>
  <si>
    <t>20.3</t>
  </si>
  <si>
    <t>20.4</t>
  </si>
  <si>
    <t>20.5</t>
  </si>
  <si>
    <t>21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</si>
  <si>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</si>
  <si>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</si>
  <si>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</si>
  <si>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</si>
  <si>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</si>
  <si>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</si>
  <si>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</si>
  <si>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</si>
  <si>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</si>
  <si>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</si>
  <si>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</si>
  <si>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</si>
  <si>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</si>
  <si>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</si>
  <si>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</si>
  <si>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</si>
  <si>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</si>
  <si>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</si>
  <si>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</si>
  <si>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</si>
  <si>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Cableado luminarias y fuerza motriz</t>
  </si>
  <si>
    <t xml:space="preserve">Suministro e instalación de luminarias, tomacorrientes y otros materiales </t>
  </si>
  <si>
    <t>Cañerías y cajas de hierro galvanizado</t>
  </si>
  <si>
    <t>Asientos de hormigón visto prefabricados de 2m</t>
  </si>
  <si>
    <t>10.4</t>
  </si>
  <si>
    <t>Ajustes de asientos de hormigón</t>
  </si>
  <si>
    <t>Código: FIMM MSA-CU 003-RUB-001</t>
  </si>
  <si>
    <t>Segunda Etapa 
Arquitectura - Gradas</t>
  </si>
  <si>
    <t>Tercer Etapa 
Arquitectura - SSHH y Depósitos</t>
  </si>
  <si>
    <t>Tercer Etapa
Vialidad</t>
  </si>
  <si>
    <t xml:space="preserve">SEGUNDA ETAPA </t>
  </si>
  <si>
    <t>LLAMADO PÚBLICO A OFERTAS FA-FIMM (MSA) Nº 02/2024</t>
  </si>
  <si>
    <t xml:space="preserve">TERCERA  ETAPA </t>
  </si>
  <si>
    <t>TOTAL</t>
  </si>
  <si>
    <t>PROYECTO:  Remodelaciones 
                     Teatro de Verano - Ramón Collazo - Etapa 3</t>
  </si>
  <si>
    <t>PROYECTO:  Remodelaciones 
                   Teatro de Verano - Ramón Collazo - Etapa 2 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</si>
</sst>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 &quot;;&quot;-&quot;#,##0.00&quot;    &quot;;&quot;-&quot;#&quot;    &quot;;@&quot; &quot;"/>
  </numFmts>
  <fonts count="27">
    <font>
      <sz val="10"/>
      <name val="SCRRMN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8"/>
      <name val="SCRRMN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0"/>
      <color rgb="FF000000"/>
      <name val="Arial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164" fontId="0" fillId="2" borderId="0"/>
    <xf numFmtId="0" fontId="2" fillId="0" borderId="0"/>
    <xf numFmtId="0" fontId="11" fillId="0" borderId="0"/>
    <xf numFmtId="166" fontId="2" fillId="2" borderId="0" applyBorder="0" applyAlignment="0" applyProtection="0"/>
    <xf numFmtId="168" fontId="2" fillId="2" borderId="0" applyBorder="0" applyAlignment="0" applyProtection="0"/>
    <xf numFmtId="166" fontId="2" fillId="2" borderId="0" applyBorder="0" applyAlignment="0" applyProtection="0"/>
    <xf numFmtId="164" fontId="7" fillId="2" borderId="0"/>
    <xf numFmtId="0" fontId="2" fillId="0" borderId="0"/>
    <xf numFmtId="0" fontId="2" fillId="0" borderId="0"/>
    <xf numFmtId="0" fontId="10" fillId="0" borderId="0"/>
    <xf numFmtId="9" fontId="2" fillId="2" borderId="0" applyBorder="0" applyAlignment="0" applyProtection="0"/>
    <xf numFmtId="169" fontId="26" fillId="0" borderId="0"/>
  </cellStyleXfs>
  <cellXfs count="122">
    <xf numFmtId="164" fontId="0" fillId="2" borderId="0" xfId="0"/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left"/>
    </xf>
    <xf numFmtId="164" fontId="1" fillId="0" borderId="0" xfId="0" applyFont="1" applyFill="1"/>
    <xf numFmtId="164" fontId="1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0" fontId="5" fillId="0" borderId="1" xfId="0" applyNumberFormat="1" applyFont="1" applyFill="1" applyBorder="1" applyAlignment="1">
      <alignment vertical="center" wrapText="1"/>
    </xf>
    <xf numFmtId="164" fontId="5" fillId="0" borderId="0" xfId="0" applyFont="1" applyFill="1" applyAlignment="1">
      <alignment vertical="center"/>
    </xf>
    <xf numFmtId="164" fontId="5" fillId="2" borderId="0" xfId="0" applyFont="1" applyAlignment="1">
      <alignment vertical="center"/>
    </xf>
    <xf numFmtId="167" fontId="5" fillId="0" borderId="1" xfId="3" applyNumberFormat="1" applyFont="1" applyFill="1" applyBorder="1" applyAlignment="1" applyProtection="1">
      <alignment horizontal="center" vertical="center"/>
    </xf>
    <xf numFmtId="164" fontId="4" fillId="0" borderId="1" xfId="0" applyFont="1" applyFill="1" applyBorder="1" applyAlignment="1">
      <alignment horizontal="center" vertical="center"/>
    </xf>
    <xf numFmtId="164" fontId="4" fillId="0" borderId="1" xfId="0" applyFont="1" applyFill="1" applyBorder="1" applyAlignment="1">
      <alignment vertical="center"/>
    </xf>
    <xf numFmtId="164" fontId="4" fillId="0" borderId="1" xfId="0" applyFont="1" applyFill="1" applyBorder="1" applyAlignment="1" applyProtection="1">
      <alignment horizontal="center" vertical="center"/>
      <protection locked="0"/>
    </xf>
    <xf numFmtId="166" fontId="5" fillId="0" borderId="1" xfId="3" applyFont="1" applyFill="1" applyBorder="1" applyAlignment="1" applyProtection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39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 applyAlignment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164" fontId="4" fillId="2" borderId="0" xfId="0" applyFont="1" applyAlignment="1">
      <alignment horizontal="right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/>
    <xf numFmtId="164" fontId="1" fillId="0" borderId="2" xfId="0" applyFont="1" applyFill="1" applyBorder="1"/>
    <xf numFmtId="164" fontId="13" fillId="2" borderId="1" xfId="0" applyFont="1" applyBorder="1" applyAlignment="1" applyProtection="1">
      <alignment horizontal="center" vertical="center" wrapText="1"/>
      <protection locked="0"/>
    </xf>
    <xf numFmtId="39" fontId="3" fillId="0" borderId="1" xfId="0" applyNumberFormat="1" applyFont="1" applyFill="1" applyBorder="1" applyAlignment="1">
      <alignment horizontal="center" vertical="center"/>
    </xf>
    <xf numFmtId="49" fontId="14" fillId="4" borderId="1" xfId="3" applyNumberFormat="1" applyFont="1" applyFill="1" applyBorder="1" applyAlignment="1" applyProtection="1">
      <alignment horizontal="center" vertical="center"/>
    </xf>
    <xf numFmtId="0" fontId="14" fillId="4" borderId="1" xfId="0" applyNumberFormat="1" applyFont="1" applyFill="1" applyBorder="1" applyAlignment="1">
      <alignment vertical="center" wrapText="1"/>
    </xf>
    <xf numFmtId="167" fontId="14" fillId="4" borderId="1" xfId="3" applyNumberFormat="1" applyFont="1" applyFill="1" applyBorder="1" applyAlignment="1" applyProtection="1">
      <alignment horizontal="center" vertical="center"/>
    </xf>
    <xf numFmtId="166" fontId="14" fillId="4" borderId="1" xfId="3" applyFont="1" applyFill="1" applyBorder="1" applyAlignment="1" applyProtection="1">
      <alignment horizontal="center" vertical="center"/>
    </xf>
    <xf numFmtId="164" fontId="14" fillId="4" borderId="1" xfId="0" applyFont="1" applyFill="1" applyBorder="1" applyAlignment="1">
      <alignment horizontal="center" vertical="center"/>
    </xf>
    <xf numFmtId="39" fontId="14" fillId="4" borderId="1" xfId="0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vertical="center" wrapText="1"/>
    </xf>
    <xf numFmtId="167" fontId="14" fillId="0" borderId="1" xfId="3" applyNumberFormat="1" applyFont="1" applyFill="1" applyBorder="1" applyAlignment="1" applyProtection="1">
      <alignment horizontal="center" vertical="center"/>
    </xf>
    <xf numFmtId="166" fontId="14" fillId="0" borderId="1" xfId="3" applyFont="1" applyFill="1" applyBorder="1" applyAlignment="1" applyProtection="1">
      <alignment horizontal="center" vertical="center"/>
    </xf>
    <xf numFmtId="164" fontId="14" fillId="0" borderId="1" xfId="0" applyFont="1" applyFill="1" applyBorder="1" applyAlignment="1">
      <alignment horizontal="center" vertical="center"/>
    </xf>
    <xf numFmtId="39" fontId="14" fillId="0" borderId="1" xfId="0" applyNumberFormat="1" applyFont="1" applyFill="1" applyBorder="1" applyAlignment="1">
      <alignment horizontal="center" vertical="center"/>
    </xf>
    <xf numFmtId="49" fontId="14" fillId="5" borderId="1" xfId="3" applyNumberFormat="1" applyFont="1" applyFill="1" applyBorder="1" applyAlignment="1" applyProtection="1">
      <alignment horizontal="center" vertical="center"/>
    </xf>
    <xf numFmtId="0" fontId="14" fillId="5" borderId="1" xfId="0" applyNumberFormat="1" applyFont="1" applyFill="1" applyBorder="1" applyAlignment="1">
      <alignment vertical="center" wrapText="1"/>
    </xf>
    <xf numFmtId="167" fontId="14" fillId="5" borderId="1" xfId="3" applyNumberFormat="1" applyFont="1" applyFill="1" applyBorder="1" applyAlignment="1" applyProtection="1">
      <alignment horizontal="center" vertical="center"/>
    </xf>
    <xf numFmtId="166" fontId="14" fillId="5" borderId="1" xfId="3" applyFont="1" applyFill="1" applyBorder="1" applyAlignment="1" applyProtection="1">
      <alignment horizontal="center" vertical="center"/>
    </xf>
    <xf numFmtId="164" fontId="14" fillId="5" borderId="1" xfId="0" applyFont="1" applyFill="1" applyBorder="1" applyAlignment="1">
      <alignment horizontal="center" vertical="center"/>
    </xf>
    <xf numFmtId="39" fontId="14" fillId="5" borderId="1" xfId="0" applyNumberFormat="1" applyFont="1" applyFill="1" applyBorder="1" applyAlignment="1">
      <alignment horizontal="center" vertical="center"/>
    </xf>
    <xf numFmtId="164" fontId="14" fillId="0" borderId="0" xfId="0" applyFont="1" applyFill="1" applyAlignment="1">
      <alignment vertical="center"/>
    </xf>
    <xf numFmtId="164" fontId="7" fillId="2" borderId="0" xfId="6"/>
    <xf numFmtId="164" fontId="7" fillId="7" borderId="0" xfId="6" applyFill="1"/>
    <xf numFmtId="164" fontId="7" fillId="0" borderId="0" xfId="6" applyFill="1"/>
    <xf numFmtId="164" fontId="20" fillId="0" borderId="0" xfId="6" applyFont="1" applyFill="1"/>
    <xf numFmtId="164" fontId="20" fillId="0" borderId="9" xfId="6" applyFont="1" applyFill="1" applyBorder="1"/>
    <xf numFmtId="164" fontId="20" fillId="0" borderId="6" xfId="6" applyFont="1" applyFill="1" applyBorder="1"/>
    <xf numFmtId="164" fontId="7" fillId="2" borderId="0" xfId="6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20" fillId="0" borderId="0" xfId="6" applyFont="1" applyFill="1" applyAlignment="1">
      <alignment horizontal="center" vertical="center"/>
    </xf>
    <xf numFmtId="164" fontId="19" fillId="2" borderId="0" xfId="6" applyFont="1" applyAlignment="1">
      <alignment horizontal="center" vertical="center"/>
    </xf>
    <xf numFmtId="164" fontId="20" fillId="0" borderId="0" xfId="6" applyFont="1" applyFill="1" applyAlignment="1">
      <alignment horizontal="center" vertical="center" wrapText="1"/>
    </xf>
    <xf numFmtId="164" fontId="20" fillId="2" borderId="0" xfId="6" applyFont="1"/>
    <xf numFmtId="164" fontId="20" fillId="0" borderId="0" xfId="6" applyFont="1" applyFill="1" applyAlignment="1">
      <alignment vertical="center" wrapText="1"/>
    </xf>
    <xf numFmtId="4" fontId="22" fillId="0" borderId="0" xfId="6" applyNumberFormat="1" applyFont="1" applyFill="1" applyAlignment="1">
      <alignment vertical="center"/>
    </xf>
    <xf numFmtId="4" fontId="22" fillId="0" borderId="0" xfId="6" applyNumberFormat="1" applyFont="1" applyFill="1" applyAlignment="1">
      <alignment vertical="center" wrapText="1"/>
    </xf>
    <xf numFmtId="4" fontId="24" fillId="0" borderId="0" xfId="6" applyNumberFormat="1" applyFont="1" applyFill="1" applyAlignment="1">
      <alignment vertical="center"/>
    </xf>
    <xf numFmtId="4" fontId="24" fillId="0" borderId="6" xfId="6" applyNumberFormat="1" applyFont="1" applyFill="1" applyBorder="1" applyAlignment="1">
      <alignment vertical="center"/>
    </xf>
    <xf numFmtId="4" fontId="24" fillId="0" borderId="9" xfId="6" applyNumberFormat="1" applyFont="1" applyFill="1" applyBorder="1" applyAlignment="1">
      <alignment vertical="center"/>
    </xf>
    <xf numFmtId="4" fontId="24" fillId="0" borderId="0" xfId="6" applyNumberFormat="1" applyFont="1" applyFill="1" applyAlignment="1">
      <alignment vertical="center" wrapText="1"/>
    </xf>
    <xf numFmtId="164" fontId="20" fillId="2" borderId="9" xfId="6" applyFont="1" applyBorder="1"/>
    <xf numFmtId="164" fontId="20" fillId="2" borderId="6" xfId="6" applyFont="1" applyBorder="1"/>
    <xf numFmtId="4" fontId="24" fillId="0" borderId="9" xfId="6" applyNumberFormat="1" applyFont="1" applyFill="1" applyBorder="1" applyAlignment="1">
      <alignment vertical="center" wrapText="1"/>
    </xf>
    <xf numFmtId="4" fontId="24" fillId="0" borderId="6" xfId="6" applyNumberFormat="1" applyFont="1" applyFill="1" applyBorder="1" applyAlignment="1">
      <alignment vertical="center" wrapText="1"/>
    </xf>
    <xf numFmtId="4" fontId="22" fillId="0" borderId="0" xfId="6" applyNumberFormat="1" applyFont="1" applyFill="1" applyAlignment="1">
      <alignment horizontal="center" vertical="center" wrapText="1"/>
    </xf>
    <xf numFmtId="164" fontId="20" fillId="2" borderId="0" xfId="6" applyFont="1" applyAlignment="1">
      <alignment horizontal="center" wrapText="1"/>
    </xf>
    <xf numFmtId="164" fontId="21" fillId="0" borderId="0" xfId="6" applyFont="1" applyFill="1" applyAlignment="1">
      <alignment horizontal="right" vertical="center"/>
    </xf>
    <xf numFmtId="164" fontId="19" fillId="2" borderId="0" xfId="6" applyFont="1" applyAlignment="1">
      <alignment horizontal="center" vertical="center"/>
    </xf>
    <xf numFmtId="164" fontId="7" fillId="2" borderId="0" xfId="6" applyAlignment="1">
      <alignment horizontal="right" vertical="center"/>
    </xf>
    <xf numFmtId="164" fontId="20" fillId="0" borderId="0" xfId="6" applyFont="1" applyFill="1" applyAlignment="1">
      <alignment horizontal="center" vertical="center"/>
    </xf>
    <xf numFmtId="164" fontId="20" fillId="2" borderId="0" xfId="6" applyFont="1" applyAlignment="1">
      <alignment horizontal="center"/>
    </xf>
    <xf numFmtId="164" fontId="20" fillId="0" borderId="0" xfId="6" applyFont="1" applyFill="1" applyAlignment="1">
      <alignment horizontal="center" vertical="center" wrapText="1"/>
    </xf>
    <xf numFmtId="9" fontId="7" fillId="0" borderId="0" xfId="6" applyNumberFormat="1" applyFill="1" applyAlignment="1">
      <alignment horizontal="center" vertical="center"/>
    </xf>
    <xf numFmtId="4" fontId="24" fillId="0" borderId="9" xfId="6" applyNumberFormat="1" applyFont="1" applyFill="1" applyBorder="1" applyAlignment="1">
      <alignment horizontal="center" vertical="center" wrapText="1"/>
    </xf>
    <xf numFmtId="4" fontId="24" fillId="0" borderId="6" xfId="6" applyNumberFormat="1" applyFont="1" applyFill="1" applyBorder="1" applyAlignment="1">
      <alignment horizontal="center" vertical="center" wrapText="1"/>
    </xf>
    <xf numFmtId="164" fontId="23" fillId="0" borderId="0" xfId="6" applyFont="1" applyFill="1" applyAlignment="1">
      <alignment horizontal="right" vertical="center"/>
    </xf>
    <xf numFmtId="4" fontId="24" fillId="0" borderId="0" xfId="6" applyNumberFormat="1" applyFont="1" applyFill="1" applyAlignment="1">
      <alignment horizontal="center" vertical="center" wrapText="1"/>
    </xf>
    <xf numFmtId="164" fontId="23" fillId="0" borderId="9" xfId="6" applyFont="1" applyFill="1" applyBorder="1" applyAlignment="1">
      <alignment horizontal="right" vertical="center" wrapText="1"/>
    </xf>
    <xf numFmtId="164" fontId="23" fillId="0" borderId="6" xfId="6" applyFont="1" applyFill="1" applyBorder="1" applyAlignment="1">
      <alignment horizontal="right" vertical="center" wrapText="1"/>
    </xf>
    <xf numFmtId="164" fontId="23" fillId="0" borderId="6" xfId="6" applyFont="1" applyFill="1" applyBorder="1" applyAlignment="1">
      <alignment horizontal="right" vertical="center"/>
    </xf>
    <xf numFmtId="164" fontId="20" fillId="0" borderId="6" xfId="6" applyFont="1" applyFill="1" applyBorder="1" applyAlignment="1">
      <alignment horizontal="center" vertical="center"/>
    </xf>
    <xf numFmtId="164" fontId="7" fillId="2" borderId="0" xfId="6" applyAlignment="1" applyProtection="1">
      <alignment horizontal="center"/>
      <protection locked="0"/>
    </xf>
    <xf numFmtId="164" fontId="25" fillId="2" borderId="0" xfId="6" applyFont="1" applyAlignment="1">
      <alignment horizontal="center"/>
    </xf>
    <xf numFmtId="164" fontId="7" fillId="2" borderId="9" xfId="6" applyBorder="1" applyAlignment="1">
      <alignment horizontal="center" vertical="center"/>
    </xf>
    <xf numFmtId="0" fontId="20" fillId="0" borderId="6" xfId="6" applyNumberFormat="1" applyFont="1" applyFill="1" applyBorder="1" applyAlignment="1" applyProtection="1">
      <alignment horizontal="center"/>
      <protection locked="0"/>
    </xf>
    <xf numFmtId="0" fontId="20" fillId="0" borderId="7" xfId="6" applyNumberFormat="1" applyFont="1" applyFill="1" applyBorder="1" applyAlignment="1" applyProtection="1">
      <alignment horizontal="center"/>
      <protection locked="0"/>
    </xf>
    <xf numFmtId="164" fontId="20" fillId="0" borderId="10" xfId="6" applyFont="1" applyFill="1" applyBorder="1" applyAlignment="1">
      <alignment horizontal="center" vertical="center"/>
    </xf>
    <xf numFmtId="0" fontId="20" fillId="0" borderId="8" xfId="6" applyNumberFormat="1" applyFont="1" applyFill="1" applyBorder="1" applyAlignment="1" applyProtection="1">
      <alignment horizontal="center"/>
      <protection locked="0"/>
    </xf>
    <xf numFmtId="164" fontId="20" fillId="0" borderId="5" xfId="6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1" xfId="3" applyNumberFormat="1" applyFont="1" applyFill="1" applyBorder="1" applyAlignment="1" applyProtection="1">
      <alignment horizontal="center" vertical="center" wrapText="1"/>
    </xf>
    <xf numFmtId="1" fontId="15" fillId="6" borderId="0" xfId="0" applyNumberFormat="1" applyFont="1" applyFill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16" fillId="2" borderId="3" xfId="0" applyNumberFormat="1" applyFont="1" applyBorder="1" applyAlignment="1">
      <alignment horizontal="left" vertical="center" wrapText="1"/>
    </xf>
    <xf numFmtId="165" fontId="16" fillId="2" borderId="3" xfId="0" applyNumberFormat="1" applyFont="1" applyBorder="1" applyAlignment="1">
      <alignment horizontal="left" vertical="center"/>
    </xf>
    <xf numFmtId="165" fontId="17" fillId="2" borderId="3" xfId="0" applyNumberFormat="1" applyFont="1" applyBorder="1" applyAlignment="1">
      <alignment horizontal="center" vertical="center"/>
    </xf>
    <xf numFmtId="164" fontId="18" fillId="2" borderId="3" xfId="0" applyFont="1" applyBorder="1" applyAlignment="1">
      <alignment horizontal="left" vertical="center"/>
    </xf>
    <xf numFmtId="165" fontId="18" fillId="0" borderId="3" xfId="0" applyNumberFormat="1" applyFont="1" applyFill="1" applyBorder="1" applyAlignment="1">
      <alignment horizontal="left" vertical="center"/>
    </xf>
    <xf numFmtId="165" fontId="17" fillId="2" borderId="4" xfId="0" applyNumberFormat="1" applyFont="1" applyBorder="1" applyAlignment="1">
      <alignment horizontal="center" vertical="center"/>
    </xf>
    <xf numFmtId="164" fontId="1" fillId="0" borderId="2" xfId="0" applyFont="1" applyFill="1" applyBorder="1"/>
    <xf numFmtId="39" fontId="4" fillId="0" borderId="1" xfId="0" applyNumberFormat="1" applyFont="1" applyFill="1" applyBorder="1" applyAlignment="1">
      <alignment horizontal="center" vertical="center" wrapText="1"/>
    </xf>
    <xf numFmtId="39" fontId="4" fillId="0" borderId="1" xfId="0" applyNumberFormat="1" applyFont="1" applyFill="1" applyBorder="1" applyAlignment="1">
      <alignment horizontal="center" vertical="center"/>
    </xf>
    <xf numFmtId="4" fontId="24" fillId="0" borderId="9" xfId="6" applyNumberFormat="1" applyFont="1" applyFill="1" applyBorder="1" applyAlignment="1">
      <alignment horizontal="center" vertical="center"/>
    </xf>
    <xf numFmtId="4" fontId="24" fillId="0" borderId="6" xfId="6" applyNumberFormat="1" applyFont="1" applyFill="1" applyBorder="1" applyAlignment="1">
      <alignment horizontal="center" vertical="center"/>
    </xf>
  </cellXfs>
  <cellStyles count="12">
    <cellStyle name="Diseño" xfId="1" xr:uid="{00000000-0005-0000-0000-000000000000}"/>
    <cellStyle name="Excel Built-in Normal" xfId="2" xr:uid="{00000000-0005-0000-0000-000001000000}"/>
    <cellStyle name="Excel_BuiltIn_Comma" xfId="11" xr:uid="{00000000-0005-0000-0000-000002000000}"/>
    <cellStyle name="Millares" xfId="3" builtinId="3"/>
    <cellStyle name="Millares 2" xfId="4" xr:uid="{00000000-0005-0000-0000-000004000000}"/>
    <cellStyle name="Millares 3 3" xfId="5" xr:uid="{00000000-0005-0000-0000-000005000000}"/>
    <cellStyle name="Normal" xfId="0" builtinId="0"/>
    <cellStyle name="Normal 2" xfId="6" xr:uid="{00000000-0005-0000-0000-000007000000}"/>
    <cellStyle name="Normal 2 2" xfId="7" xr:uid="{00000000-0005-0000-0000-000008000000}"/>
    <cellStyle name="Normal 3" xfId="8" xr:uid="{00000000-0005-0000-0000-000009000000}"/>
    <cellStyle name="Normal 5" xfId="9" xr:uid="{00000000-0005-0000-0000-00000A000000}"/>
    <cellStyle name="Porcentaje 2" xfId="10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84" name="Imagen 1">
          <a:extLst>
            <a:ext uri="{FF2B5EF4-FFF2-40B4-BE49-F238E27FC236}">
              <a16:creationId xmlns:a16="http://schemas.microsoft.com/office/drawing/2014/main" id="{1D3C1BD6-1CF1-6F83-5480-D50C0982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1028700</xdr:colOff>
      <xdr:row>2</xdr:row>
      <xdr:rowOff>142875</xdr:rowOff>
    </xdr:to>
    <xdr:pic>
      <xdr:nvPicPr>
        <xdr:cNvPr id="10285" name="Imagen 4">
          <a:extLst>
            <a:ext uri="{FF2B5EF4-FFF2-40B4-BE49-F238E27FC236}">
              <a16:creationId xmlns:a16="http://schemas.microsoft.com/office/drawing/2014/main" id="{D0F3BE87-25A3-089E-2B98-8CE875CC5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23825"/>
          <a:ext cx="1228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9260" name="Imagen 1">
          <a:extLst>
            <a:ext uri="{FF2B5EF4-FFF2-40B4-BE49-F238E27FC236}">
              <a16:creationId xmlns:a16="http://schemas.microsoft.com/office/drawing/2014/main" id="{BE161A8C-1210-AFDC-B33E-316AAC93D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9261" name="Imagen 4">
          <a:extLst>
            <a:ext uri="{FF2B5EF4-FFF2-40B4-BE49-F238E27FC236}">
              <a16:creationId xmlns:a16="http://schemas.microsoft.com/office/drawing/2014/main" id="{141AA6A5-F821-1F99-5309-9894A8C0D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14300"/>
          <a:ext cx="1219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D37D8C-C3E3-4E35-96AC-D6BE758E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642735" y="57150"/>
          <a:ext cx="581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3967052E-6EB7-45E8-891A-39AFADE3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5685" y="114300"/>
          <a:ext cx="125539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6204" name="Imagen 4">
          <a:extLst>
            <a:ext uri="{FF2B5EF4-FFF2-40B4-BE49-F238E27FC236}">
              <a16:creationId xmlns:a16="http://schemas.microsoft.com/office/drawing/2014/main" id="{E4C326A4-811F-2C0C-D2C9-6E952A3CC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104775</xdr:rowOff>
    </xdr:from>
    <xdr:to>
      <xdr:col>10</xdr:col>
      <xdr:colOff>647700</xdr:colOff>
      <xdr:row>2</xdr:row>
      <xdr:rowOff>133350</xdr:rowOff>
    </xdr:to>
    <xdr:pic>
      <xdr:nvPicPr>
        <xdr:cNvPr id="6205" name="Imagen 4">
          <a:extLst>
            <a:ext uri="{FF2B5EF4-FFF2-40B4-BE49-F238E27FC236}">
              <a16:creationId xmlns:a16="http://schemas.microsoft.com/office/drawing/2014/main" id="{DB08ACB5-EC0F-7016-CFF1-E0707F1E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047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F76"/>
  <sheetViews>
    <sheetView showGridLines="0" tabSelected="1" showWhiteSpace="0" view="pageBreakPreview" topLeftCell="B5" zoomScale="85" zoomScaleNormal="85" zoomScaleSheetLayoutView="85" workbookViewId="0">
      <selection activeCell="BW47" sqref="BW47"/>
    </sheetView>
  </sheetViews>
  <sheetFormatPr baseColWidth="10" defaultColWidth="0" defaultRowHeight="12.75" customHeight="1" zeroHeight="1"/>
  <cols>
    <col min="1" max="1" width="0" style="61" hidden="1" customWidth="1"/>
    <col min="2" max="2" width="2.42578125" style="61" customWidth="1"/>
    <col min="3" max="66" width="1.5703125" style="61" customWidth="1"/>
    <col min="67" max="68" width="1.28515625" style="61" customWidth="1"/>
    <col min="69" max="69" width="2" style="61" customWidth="1"/>
    <col min="70" max="70" width="1.28515625" style="61" customWidth="1"/>
    <col min="71" max="71" width="1.5703125" style="61" customWidth="1"/>
    <col min="72" max="72" width="2.28515625" style="61" customWidth="1"/>
    <col min="73" max="73" width="1.42578125" style="61" customWidth="1"/>
    <col min="74" max="74" width="1.85546875" style="61" customWidth="1"/>
    <col min="75" max="75" width="2" style="61" customWidth="1"/>
    <col min="76" max="77" width="2.42578125" style="61" customWidth="1"/>
    <col min="78" max="78" width="3.140625" style="61" customWidth="1"/>
    <col min="79" max="80" width="1.85546875" style="61" customWidth="1"/>
    <col min="81" max="81" width="2.42578125" style="61" customWidth="1"/>
    <col min="82" max="269" width="0" style="61" hidden="1"/>
    <col min="270" max="270" width="2.42578125" style="61" customWidth="1"/>
    <col min="271" max="334" width="1.5703125" style="61" customWidth="1"/>
    <col min="335" max="336" width="1.85546875" style="61" customWidth="1"/>
    <col min="337" max="337" width="2.42578125" style="61" customWidth="1"/>
    <col min="338" max="525" width="0" style="61" hidden="1"/>
    <col min="526" max="526" width="2.42578125" style="61" customWidth="1"/>
    <col min="527" max="590" width="1.5703125" style="61" customWidth="1"/>
    <col min="591" max="592" width="1.85546875" style="61" customWidth="1"/>
    <col min="593" max="593" width="2.42578125" style="61" customWidth="1"/>
    <col min="594" max="781" width="0" style="61" hidden="1"/>
    <col min="782" max="782" width="2.42578125" style="61" customWidth="1"/>
    <col min="783" max="846" width="1.5703125" style="61" customWidth="1"/>
    <col min="847" max="848" width="1.85546875" style="61" customWidth="1"/>
    <col min="849" max="849" width="2.42578125" style="61" customWidth="1"/>
    <col min="850" max="1037" width="0" style="61" hidden="1"/>
    <col min="1038" max="1038" width="2.42578125" style="61" customWidth="1"/>
    <col min="1039" max="1102" width="1.5703125" style="61" customWidth="1"/>
    <col min="1103" max="1104" width="1.85546875" style="61" customWidth="1"/>
    <col min="1105" max="1105" width="2.42578125" style="61" customWidth="1"/>
    <col min="1106" max="1293" width="0" style="61" hidden="1"/>
    <col min="1294" max="1294" width="2.42578125" style="61" customWidth="1"/>
    <col min="1295" max="1358" width="1.5703125" style="61" customWidth="1"/>
    <col min="1359" max="1360" width="1.85546875" style="61" customWidth="1"/>
    <col min="1361" max="1361" width="2.42578125" style="61" customWidth="1"/>
    <col min="1362" max="1549" width="0" style="61" hidden="1"/>
    <col min="1550" max="1550" width="2.42578125" style="61" customWidth="1"/>
    <col min="1551" max="1614" width="1.5703125" style="61" customWidth="1"/>
    <col min="1615" max="1616" width="1.85546875" style="61" customWidth="1"/>
    <col min="1617" max="1617" width="2.42578125" style="61" customWidth="1"/>
    <col min="1618" max="1805" width="0" style="61" hidden="1"/>
    <col min="1806" max="1806" width="2.42578125" style="61" customWidth="1"/>
    <col min="1807" max="1870" width="1.5703125" style="61" customWidth="1"/>
    <col min="1871" max="1872" width="1.85546875" style="61" customWidth="1"/>
    <col min="1873" max="1873" width="2.42578125" style="61" customWidth="1"/>
    <col min="1874" max="2061" width="0" style="61" hidden="1"/>
    <col min="2062" max="2062" width="2.42578125" style="61" customWidth="1"/>
    <col min="2063" max="2126" width="1.5703125" style="61" customWidth="1"/>
    <col min="2127" max="2128" width="1.85546875" style="61" customWidth="1"/>
    <col min="2129" max="2129" width="2.42578125" style="61" customWidth="1"/>
    <col min="2130" max="2317" width="0" style="61" hidden="1"/>
    <col min="2318" max="2318" width="2.42578125" style="61" customWidth="1"/>
    <col min="2319" max="2382" width="1.5703125" style="61" customWidth="1"/>
    <col min="2383" max="2384" width="1.85546875" style="61" customWidth="1"/>
    <col min="2385" max="2385" width="2.42578125" style="61" customWidth="1"/>
    <col min="2386" max="2573" width="0" style="61" hidden="1"/>
    <col min="2574" max="2574" width="2.42578125" style="61" customWidth="1"/>
    <col min="2575" max="2638" width="1.5703125" style="61" customWidth="1"/>
    <col min="2639" max="2640" width="1.85546875" style="61" customWidth="1"/>
    <col min="2641" max="2641" width="2.42578125" style="61" customWidth="1"/>
    <col min="2642" max="2829" width="0" style="61" hidden="1"/>
    <col min="2830" max="2830" width="2.42578125" style="61" customWidth="1"/>
    <col min="2831" max="2894" width="1.5703125" style="61" customWidth="1"/>
    <col min="2895" max="2896" width="1.85546875" style="61" customWidth="1"/>
    <col min="2897" max="2897" width="2.42578125" style="61" customWidth="1"/>
    <col min="2898" max="3085" width="0" style="61" hidden="1"/>
    <col min="3086" max="3086" width="2.42578125" style="61" customWidth="1"/>
    <col min="3087" max="3150" width="1.5703125" style="61" customWidth="1"/>
    <col min="3151" max="3152" width="1.85546875" style="61" customWidth="1"/>
    <col min="3153" max="3153" width="2.42578125" style="61" customWidth="1"/>
    <col min="3154" max="3341" width="0" style="61" hidden="1"/>
    <col min="3342" max="3342" width="2.42578125" style="61" customWidth="1"/>
    <col min="3343" max="3406" width="1.5703125" style="61" customWidth="1"/>
    <col min="3407" max="3408" width="1.85546875" style="61" customWidth="1"/>
    <col min="3409" max="3409" width="2.42578125" style="61" customWidth="1"/>
    <col min="3410" max="3597" width="0" style="61" hidden="1"/>
    <col min="3598" max="3598" width="2.42578125" style="61" customWidth="1"/>
    <col min="3599" max="3662" width="1.5703125" style="61" customWidth="1"/>
    <col min="3663" max="3664" width="1.85546875" style="61" customWidth="1"/>
    <col min="3665" max="3665" width="2.42578125" style="61" customWidth="1"/>
    <col min="3666" max="3853" width="0" style="61" hidden="1"/>
    <col min="3854" max="3854" width="2.42578125" style="61" customWidth="1"/>
    <col min="3855" max="3918" width="1.5703125" style="61" customWidth="1"/>
    <col min="3919" max="3920" width="1.85546875" style="61" customWidth="1"/>
    <col min="3921" max="3921" width="2.42578125" style="61" customWidth="1"/>
    <col min="3922" max="4109" width="0" style="61" hidden="1"/>
    <col min="4110" max="4110" width="2.42578125" style="61" customWidth="1"/>
    <col min="4111" max="4174" width="1.5703125" style="61" customWidth="1"/>
    <col min="4175" max="4176" width="1.85546875" style="61" customWidth="1"/>
    <col min="4177" max="4177" width="2.42578125" style="61" customWidth="1"/>
    <col min="4178" max="4365" width="0" style="61" hidden="1"/>
    <col min="4366" max="4366" width="2.42578125" style="61" customWidth="1"/>
    <col min="4367" max="4430" width="1.5703125" style="61" customWidth="1"/>
    <col min="4431" max="4432" width="1.85546875" style="61" customWidth="1"/>
    <col min="4433" max="4433" width="2.42578125" style="61" customWidth="1"/>
    <col min="4434" max="4621" width="0" style="61" hidden="1"/>
    <col min="4622" max="4622" width="2.42578125" style="61" customWidth="1"/>
    <col min="4623" max="4686" width="1.5703125" style="61" customWidth="1"/>
    <col min="4687" max="4688" width="1.85546875" style="61" customWidth="1"/>
    <col min="4689" max="4689" width="2.42578125" style="61" customWidth="1"/>
    <col min="4690" max="4877" width="0" style="61" hidden="1"/>
    <col min="4878" max="4878" width="2.42578125" style="61" customWidth="1"/>
    <col min="4879" max="4942" width="1.5703125" style="61" customWidth="1"/>
    <col min="4943" max="4944" width="1.85546875" style="61" customWidth="1"/>
    <col min="4945" max="4945" width="2.42578125" style="61" customWidth="1"/>
    <col min="4946" max="5133" width="0" style="61" hidden="1"/>
    <col min="5134" max="5134" width="2.42578125" style="61" customWidth="1"/>
    <col min="5135" max="5198" width="1.5703125" style="61" customWidth="1"/>
    <col min="5199" max="5200" width="1.85546875" style="61" customWidth="1"/>
    <col min="5201" max="5201" width="2.42578125" style="61" customWidth="1"/>
    <col min="5202" max="5389" width="0" style="61" hidden="1"/>
    <col min="5390" max="5390" width="2.42578125" style="61" customWidth="1"/>
    <col min="5391" max="5454" width="1.5703125" style="61" customWidth="1"/>
    <col min="5455" max="5456" width="1.85546875" style="61" customWidth="1"/>
    <col min="5457" max="5457" width="2.42578125" style="61" customWidth="1"/>
    <col min="5458" max="5645" width="0" style="61" hidden="1"/>
    <col min="5646" max="5646" width="2.42578125" style="61" customWidth="1"/>
    <col min="5647" max="5710" width="1.5703125" style="61" customWidth="1"/>
    <col min="5711" max="5712" width="1.85546875" style="61" customWidth="1"/>
    <col min="5713" max="5713" width="2.42578125" style="61" customWidth="1"/>
    <col min="5714" max="5901" width="0" style="61" hidden="1"/>
    <col min="5902" max="5902" width="2.42578125" style="61" customWidth="1"/>
    <col min="5903" max="5966" width="1.5703125" style="61" customWidth="1"/>
    <col min="5967" max="5968" width="1.85546875" style="61" customWidth="1"/>
    <col min="5969" max="5969" width="2.42578125" style="61" customWidth="1"/>
    <col min="5970" max="6157" width="0" style="61" hidden="1"/>
    <col min="6158" max="6158" width="2.42578125" style="61" customWidth="1"/>
    <col min="6159" max="6222" width="1.5703125" style="61" customWidth="1"/>
    <col min="6223" max="6224" width="1.85546875" style="61" customWidth="1"/>
    <col min="6225" max="6225" width="2.42578125" style="61" customWidth="1"/>
    <col min="6226" max="6413" width="0" style="61" hidden="1"/>
    <col min="6414" max="6414" width="2.42578125" style="61" customWidth="1"/>
    <col min="6415" max="6478" width="1.5703125" style="61" customWidth="1"/>
    <col min="6479" max="6480" width="1.85546875" style="61" customWidth="1"/>
    <col min="6481" max="6481" width="2.42578125" style="61" customWidth="1"/>
    <col min="6482" max="6669" width="0" style="61" hidden="1"/>
    <col min="6670" max="6670" width="2.42578125" style="61" customWidth="1"/>
    <col min="6671" max="6734" width="1.5703125" style="61" customWidth="1"/>
    <col min="6735" max="6736" width="1.85546875" style="61" customWidth="1"/>
    <col min="6737" max="6737" width="2.42578125" style="61" customWidth="1"/>
    <col min="6738" max="6925" width="0" style="61" hidden="1"/>
    <col min="6926" max="6926" width="2.42578125" style="61" customWidth="1"/>
    <col min="6927" max="6990" width="1.5703125" style="61" customWidth="1"/>
    <col min="6991" max="6992" width="1.85546875" style="61" customWidth="1"/>
    <col min="6993" max="6993" width="2.42578125" style="61" customWidth="1"/>
    <col min="6994" max="7181" width="0" style="61" hidden="1"/>
    <col min="7182" max="7182" width="2.42578125" style="61" customWidth="1"/>
    <col min="7183" max="7246" width="1.5703125" style="61" customWidth="1"/>
    <col min="7247" max="7248" width="1.85546875" style="61" customWidth="1"/>
    <col min="7249" max="7249" width="2.42578125" style="61" customWidth="1"/>
    <col min="7250" max="7437" width="0" style="61" hidden="1"/>
    <col min="7438" max="7438" width="2.42578125" style="61" customWidth="1"/>
    <col min="7439" max="7502" width="1.5703125" style="61" customWidth="1"/>
    <col min="7503" max="7504" width="1.85546875" style="61" customWidth="1"/>
    <col min="7505" max="7505" width="2.42578125" style="61" customWidth="1"/>
    <col min="7506" max="7693" width="0" style="61" hidden="1"/>
    <col min="7694" max="7694" width="2.42578125" style="61" customWidth="1"/>
    <col min="7695" max="7758" width="1.5703125" style="61" customWidth="1"/>
    <col min="7759" max="7760" width="1.85546875" style="61" customWidth="1"/>
    <col min="7761" max="7761" width="2.42578125" style="61" customWidth="1"/>
    <col min="7762" max="7949" width="0" style="61" hidden="1"/>
    <col min="7950" max="7950" width="2.42578125" style="61" customWidth="1"/>
    <col min="7951" max="8014" width="1.5703125" style="61" customWidth="1"/>
    <col min="8015" max="8016" width="1.85546875" style="61" customWidth="1"/>
    <col min="8017" max="8017" width="2.42578125" style="61" customWidth="1"/>
    <col min="8018" max="8205" width="0" style="61" hidden="1"/>
    <col min="8206" max="8206" width="2.42578125" style="61" customWidth="1"/>
    <col min="8207" max="8270" width="1.5703125" style="61" customWidth="1"/>
    <col min="8271" max="8272" width="1.85546875" style="61" customWidth="1"/>
    <col min="8273" max="8273" width="2.42578125" style="61" customWidth="1"/>
    <col min="8274" max="8461" width="0" style="61" hidden="1"/>
    <col min="8462" max="8462" width="2.42578125" style="61" customWidth="1"/>
    <col min="8463" max="8526" width="1.5703125" style="61" customWidth="1"/>
    <col min="8527" max="8528" width="1.85546875" style="61" customWidth="1"/>
    <col min="8529" max="8529" width="2.42578125" style="61" customWidth="1"/>
    <col min="8530" max="8717" width="0" style="61" hidden="1"/>
    <col min="8718" max="8718" width="2.42578125" style="61" customWidth="1"/>
    <col min="8719" max="8782" width="1.5703125" style="61" customWidth="1"/>
    <col min="8783" max="8784" width="1.85546875" style="61" customWidth="1"/>
    <col min="8785" max="8785" width="2.42578125" style="61" customWidth="1"/>
    <col min="8786" max="8973" width="0" style="61" hidden="1"/>
    <col min="8974" max="8974" width="2.42578125" style="61" customWidth="1"/>
    <col min="8975" max="9038" width="1.5703125" style="61" customWidth="1"/>
    <col min="9039" max="9040" width="1.85546875" style="61" customWidth="1"/>
    <col min="9041" max="9041" width="2.42578125" style="61" customWidth="1"/>
    <col min="9042" max="9229" width="0" style="61" hidden="1"/>
    <col min="9230" max="9230" width="2.42578125" style="61" customWidth="1"/>
    <col min="9231" max="9294" width="1.5703125" style="61" customWidth="1"/>
    <col min="9295" max="9296" width="1.85546875" style="61" customWidth="1"/>
    <col min="9297" max="9297" width="2.42578125" style="61" customWidth="1"/>
    <col min="9298" max="9485" width="0" style="61" hidden="1"/>
    <col min="9486" max="9486" width="2.42578125" style="61" customWidth="1"/>
    <col min="9487" max="9550" width="1.5703125" style="61" customWidth="1"/>
    <col min="9551" max="9552" width="1.85546875" style="61" customWidth="1"/>
    <col min="9553" max="9553" width="2.42578125" style="61" customWidth="1"/>
    <col min="9554" max="9741" width="0" style="61" hidden="1"/>
    <col min="9742" max="9742" width="2.42578125" style="61" customWidth="1"/>
    <col min="9743" max="9806" width="1.5703125" style="61" customWidth="1"/>
    <col min="9807" max="9808" width="1.85546875" style="61" customWidth="1"/>
    <col min="9809" max="9809" width="2.42578125" style="61" customWidth="1"/>
    <col min="9810" max="9997" width="0" style="61" hidden="1"/>
    <col min="9998" max="9998" width="2.42578125" style="61" customWidth="1"/>
    <col min="9999" max="10062" width="1.5703125" style="61" customWidth="1"/>
    <col min="10063" max="10064" width="1.85546875" style="61" customWidth="1"/>
    <col min="10065" max="10065" width="2.42578125" style="61" customWidth="1"/>
    <col min="10066" max="10253" width="0" style="61" hidden="1"/>
    <col min="10254" max="10254" width="2.42578125" style="61" customWidth="1"/>
    <col min="10255" max="10318" width="1.5703125" style="61" customWidth="1"/>
    <col min="10319" max="10320" width="1.85546875" style="61" customWidth="1"/>
    <col min="10321" max="10321" width="2.42578125" style="61" customWidth="1"/>
    <col min="10322" max="10509" width="0" style="61" hidden="1"/>
    <col min="10510" max="10510" width="2.42578125" style="61" customWidth="1"/>
    <col min="10511" max="10574" width="1.5703125" style="61" customWidth="1"/>
    <col min="10575" max="10576" width="1.85546875" style="61" customWidth="1"/>
    <col min="10577" max="10577" width="2.42578125" style="61" customWidth="1"/>
    <col min="10578" max="10765" width="0" style="61" hidden="1"/>
    <col min="10766" max="10766" width="2.42578125" style="61" customWidth="1"/>
    <col min="10767" max="10830" width="1.5703125" style="61" customWidth="1"/>
    <col min="10831" max="10832" width="1.85546875" style="61" customWidth="1"/>
    <col min="10833" max="10833" width="2.42578125" style="61" customWidth="1"/>
    <col min="10834" max="11021" width="0" style="61" hidden="1"/>
    <col min="11022" max="11022" width="2.42578125" style="61" customWidth="1"/>
    <col min="11023" max="11086" width="1.5703125" style="61" customWidth="1"/>
    <col min="11087" max="11088" width="1.85546875" style="61" customWidth="1"/>
    <col min="11089" max="11089" width="2.42578125" style="61" customWidth="1"/>
    <col min="11090" max="11277" width="0" style="61" hidden="1"/>
    <col min="11278" max="11278" width="2.42578125" style="61" customWidth="1"/>
    <col min="11279" max="11342" width="1.5703125" style="61" customWidth="1"/>
    <col min="11343" max="11344" width="1.85546875" style="61" customWidth="1"/>
    <col min="11345" max="11345" width="2.42578125" style="61" customWidth="1"/>
    <col min="11346" max="11533" width="0" style="61" hidden="1"/>
    <col min="11534" max="11534" width="2.42578125" style="61" customWidth="1"/>
    <col min="11535" max="11598" width="1.5703125" style="61" customWidth="1"/>
    <col min="11599" max="11600" width="1.85546875" style="61" customWidth="1"/>
    <col min="11601" max="11601" width="2.42578125" style="61" customWidth="1"/>
    <col min="11602" max="11789" width="0" style="61" hidden="1"/>
    <col min="11790" max="11790" width="2.42578125" style="61" customWidth="1"/>
    <col min="11791" max="11854" width="1.5703125" style="61" customWidth="1"/>
    <col min="11855" max="11856" width="1.85546875" style="61" customWidth="1"/>
    <col min="11857" max="11857" width="2.42578125" style="61" customWidth="1"/>
    <col min="11858" max="12045" width="0" style="61" hidden="1"/>
    <col min="12046" max="12046" width="2.42578125" style="61" customWidth="1"/>
    <col min="12047" max="12110" width="1.5703125" style="61" customWidth="1"/>
    <col min="12111" max="12112" width="1.85546875" style="61" customWidth="1"/>
    <col min="12113" max="12113" width="2.42578125" style="61" customWidth="1"/>
    <col min="12114" max="12301" width="0" style="61" hidden="1"/>
    <col min="12302" max="12302" width="2.42578125" style="61" customWidth="1"/>
    <col min="12303" max="12366" width="1.5703125" style="61" customWidth="1"/>
    <col min="12367" max="12368" width="1.85546875" style="61" customWidth="1"/>
    <col min="12369" max="12369" width="2.42578125" style="61" customWidth="1"/>
    <col min="12370" max="12557" width="0" style="61" hidden="1"/>
    <col min="12558" max="12558" width="2.42578125" style="61" customWidth="1"/>
    <col min="12559" max="12622" width="1.5703125" style="61" customWidth="1"/>
    <col min="12623" max="12624" width="1.85546875" style="61" customWidth="1"/>
    <col min="12625" max="12625" width="2.42578125" style="61" customWidth="1"/>
    <col min="12626" max="12813" width="0" style="61" hidden="1"/>
    <col min="12814" max="12814" width="2.42578125" style="61" customWidth="1"/>
    <col min="12815" max="12878" width="1.5703125" style="61" customWidth="1"/>
    <col min="12879" max="12880" width="1.85546875" style="61" customWidth="1"/>
    <col min="12881" max="12881" width="2.42578125" style="61" customWidth="1"/>
    <col min="12882" max="13069" width="0" style="61" hidden="1"/>
    <col min="13070" max="13070" width="2.42578125" style="61" customWidth="1"/>
    <col min="13071" max="13134" width="1.5703125" style="61" customWidth="1"/>
    <col min="13135" max="13136" width="1.85546875" style="61" customWidth="1"/>
    <col min="13137" max="13137" width="2.42578125" style="61" customWidth="1"/>
    <col min="13138" max="13325" width="0" style="61" hidden="1"/>
    <col min="13326" max="13326" width="2.42578125" style="61" customWidth="1"/>
    <col min="13327" max="13390" width="1.5703125" style="61" customWidth="1"/>
    <col min="13391" max="13392" width="1.85546875" style="61" customWidth="1"/>
    <col min="13393" max="13393" width="2.42578125" style="61" customWidth="1"/>
    <col min="13394" max="13581" width="0" style="61" hidden="1"/>
    <col min="13582" max="13582" width="2.42578125" style="61" customWidth="1"/>
    <col min="13583" max="13646" width="1.5703125" style="61" customWidth="1"/>
    <col min="13647" max="13648" width="1.85546875" style="61" customWidth="1"/>
    <col min="13649" max="13649" width="2.42578125" style="61" customWidth="1"/>
    <col min="13650" max="13837" width="0" style="61" hidden="1"/>
    <col min="13838" max="13838" width="2.42578125" style="61" customWidth="1"/>
    <col min="13839" max="13902" width="1.5703125" style="61" customWidth="1"/>
    <col min="13903" max="13904" width="1.85546875" style="61" customWidth="1"/>
    <col min="13905" max="13905" width="2.42578125" style="61" customWidth="1"/>
    <col min="13906" max="14093" width="0" style="61" hidden="1"/>
    <col min="14094" max="14094" width="2.42578125" style="61" customWidth="1"/>
    <col min="14095" max="14158" width="1.5703125" style="61" customWidth="1"/>
    <col min="14159" max="14160" width="1.85546875" style="61" customWidth="1"/>
    <col min="14161" max="14161" width="2.42578125" style="61" customWidth="1"/>
    <col min="14162" max="14349" width="0" style="61" hidden="1"/>
    <col min="14350" max="14350" width="2.42578125" style="61" customWidth="1"/>
    <col min="14351" max="14414" width="1.5703125" style="61" customWidth="1"/>
    <col min="14415" max="14416" width="1.85546875" style="61" customWidth="1"/>
    <col min="14417" max="14417" width="2.42578125" style="61" customWidth="1"/>
    <col min="14418" max="14605" width="0" style="61" hidden="1"/>
    <col min="14606" max="14606" width="2.42578125" style="61" customWidth="1"/>
    <col min="14607" max="14670" width="1.5703125" style="61" customWidth="1"/>
    <col min="14671" max="14672" width="1.85546875" style="61" customWidth="1"/>
    <col min="14673" max="14673" width="2.42578125" style="61" customWidth="1"/>
    <col min="14674" max="14861" width="0" style="61" hidden="1"/>
    <col min="14862" max="14862" width="2.42578125" style="61" customWidth="1"/>
    <col min="14863" max="14926" width="1.5703125" style="61" customWidth="1"/>
    <col min="14927" max="14928" width="1.85546875" style="61" customWidth="1"/>
    <col min="14929" max="14929" width="2.42578125" style="61" customWidth="1"/>
    <col min="14930" max="15117" width="0" style="61" hidden="1"/>
    <col min="15118" max="15118" width="2.42578125" style="61" customWidth="1"/>
    <col min="15119" max="15182" width="1.5703125" style="61" customWidth="1"/>
    <col min="15183" max="15184" width="1.85546875" style="61" customWidth="1"/>
    <col min="15185" max="15185" width="2.42578125" style="61" customWidth="1"/>
    <col min="15186" max="15373" width="0" style="61" hidden="1"/>
    <col min="15374" max="15374" width="2.42578125" style="61" customWidth="1"/>
    <col min="15375" max="15438" width="1.5703125" style="61" customWidth="1"/>
    <col min="15439" max="15440" width="1.85546875" style="61" customWidth="1"/>
    <col min="15441" max="15441" width="2.42578125" style="61" customWidth="1"/>
    <col min="15442" max="15629" width="0" style="61" hidden="1"/>
    <col min="15630" max="15630" width="2.42578125" style="61" customWidth="1"/>
    <col min="15631" max="15694" width="1.5703125" style="61" customWidth="1"/>
    <col min="15695" max="15696" width="1.85546875" style="61" customWidth="1"/>
    <col min="15697" max="15697" width="2.42578125" style="61" customWidth="1"/>
    <col min="15698" max="15885" width="0" style="61" hidden="1"/>
    <col min="15886" max="15886" width="2.42578125" style="61" customWidth="1"/>
    <col min="15887" max="15950" width="1.5703125" style="61" customWidth="1"/>
    <col min="15951" max="15952" width="1.85546875" style="61" customWidth="1"/>
    <col min="15953" max="15953" width="2.42578125" style="61" customWidth="1"/>
    <col min="15954" max="16141" width="0" style="61" hidden="1"/>
    <col min="16142" max="16142" width="2.42578125" style="61" customWidth="1"/>
    <col min="16143" max="16206" width="1.5703125" style="61" customWidth="1"/>
    <col min="16207" max="16208" width="1.85546875" style="61" customWidth="1"/>
    <col min="16209" max="16209" width="2.42578125" style="61" customWidth="1"/>
    <col min="16210" max="16384" width="0" style="61" hidden="1"/>
  </cols>
  <sheetData>
    <row r="2" spans="1:270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JJ2" s="60"/>
    </row>
    <row r="3" spans="1:270">
      <c r="A3" s="59"/>
      <c r="B3" s="60"/>
      <c r="JJ3" s="60"/>
    </row>
    <row r="4" spans="1:270">
      <c r="A4" s="59"/>
      <c r="B4" s="60"/>
      <c r="JJ4" s="60"/>
    </row>
    <row r="5" spans="1:270">
      <c r="A5" s="59"/>
      <c r="B5" s="60"/>
      <c r="JJ5" s="60"/>
    </row>
    <row r="6" spans="1:270">
      <c r="A6" s="59"/>
      <c r="B6" s="60"/>
      <c r="JJ6" s="60"/>
    </row>
    <row r="7" spans="1:270">
      <c r="A7" s="59"/>
      <c r="B7" s="60"/>
      <c r="JJ7" s="60"/>
    </row>
    <row r="8" spans="1:270" ht="12.75" customHeight="1">
      <c r="A8" s="59"/>
      <c r="B8" s="60"/>
      <c r="C8" s="85" t="s">
        <v>146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68"/>
      <c r="JJ8" s="60"/>
    </row>
    <row r="9" spans="1:270" ht="12.75" customHeight="1">
      <c r="A9" s="59"/>
      <c r="B9" s="60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68"/>
      <c r="JJ9" s="60"/>
    </row>
    <row r="10" spans="1:270">
      <c r="A10" s="59"/>
      <c r="B10" s="60"/>
      <c r="JJ10" s="60"/>
    </row>
    <row r="11" spans="1:270" ht="12.75" customHeight="1">
      <c r="A11" s="59"/>
      <c r="B11" s="60"/>
      <c r="C11" s="85" t="s">
        <v>339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68"/>
      <c r="JJ11" s="60"/>
    </row>
    <row r="12" spans="1:270" ht="12.75" customHeight="1">
      <c r="A12" s="59"/>
      <c r="B12" s="60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68"/>
      <c r="JJ12" s="60"/>
    </row>
    <row r="13" spans="1:270" ht="12.75" customHeight="1">
      <c r="A13" s="59"/>
      <c r="B13" s="60"/>
      <c r="JJ13" s="60"/>
    </row>
    <row r="14" spans="1:270" ht="12.75" customHeight="1">
      <c r="A14" s="59"/>
      <c r="B14" s="60"/>
      <c r="JJ14" s="60"/>
    </row>
    <row r="15" spans="1:270">
      <c r="A15" s="59"/>
      <c r="B15" s="60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JJ15" s="60"/>
    </row>
    <row r="16" spans="1:270">
      <c r="A16" s="59"/>
      <c r="B16" s="60"/>
      <c r="C16" s="59"/>
      <c r="D16" s="86" t="s">
        <v>147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5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JJ16" s="60"/>
    </row>
    <row r="17" spans="1:270">
      <c r="A17" s="59"/>
      <c r="B17" s="60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JJ17" s="60"/>
    </row>
    <row r="18" spans="1:270">
      <c r="A18" s="59"/>
      <c r="B18" s="60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JJ18" s="60"/>
    </row>
    <row r="19" spans="1:270">
      <c r="A19" s="59"/>
      <c r="B19" s="60"/>
      <c r="C19" s="59"/>
      <c r="D19" s="59"/>
      <c r="E19" s="59"/>
      <c r="F19" s="59"/>
      <c r="G19" s="59"/>
      <c r="H19" s="59"/>
      <c r="I19" s="59"/>
      <c r="J19" s="59"/>
      <c r="K19" s="59"/>
      <c r="W19" s="87" t="s">
        <v>148</v>
      </c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104"/>
      <c r="AM19" s="106" t="s">
        <v>149</v>
      </c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104"/>
      <c r="BC19" s="106" t="s">
        <v>150</v>
      </c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59"/>
      <c r="BW19" s="59"/>
      <c r="BX19" s="59"/>
      <c r="BY19" s="59"/>
      <c r="BZ19" s="59"/>
      <c r="CA19" s="59"/>
      <c r="CB19" s="59"/>
      <c r="JJ19" s="60"/>
    </row>
    <row r="20" spans="1:270">
      <c r="A20" s="59"/>
      <c r="B20" s="60"/>
      <c r="C20" s="59"/>
      <c r="D20" s="59"/>
      <c r="E20" s="59"/>
      <c r="F20" s="59"/>
      <c r="G20" s="59"/>
      <c r="H20" s="59"/>
      <c r="I20" s="59"/>
      <c r="J20" s="59"/>
      <c r="K20" s="59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3"/>
      <c r="AM20" s="105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3"/>
      <c r="BC20" s="105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59"/>
      <c r="BW20" s="59"/>
      <c r="BX20" s="59"/>
      <c r="BY20" s="59"/>
      <c r="BZ20" s="59"/>
      <c r="CA20" s="59"/>
      <c r="CB20" s="59"/>
      <c r="JJ20" s="60"/>
    </row>
    <row r="21" spans="1:270">
      <c r="A21" s="59"/>
      <c r="B21" s="60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JJ21" s="60"/>
    </row>
    <row r="22" spans="1:270">
      <c r="A22" s="59"/>
      <c r="B22" s="60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JJ22" s="60"/>
    </row>
    <row r="23" spans="1:270">
      <c r="A23" s="59"/>
      <c r="B23" s="60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JJ23" s="60"/>
    </row>
    <row r="24" spans="1:270" ht="12.75" customHeight="1">
      <c r="A24" s="59"/>
      <c r="B24" s="60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88" t="s">
        <v>338</v>
      </c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59"/>
      <c r="BG24" s="59"/>
      <c r="BH24" s="83" t="s">
        <v>340</v>
      </c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70"/>
      <c r="BT24" s="70"/>
      <c r="BU24" s="83" t="s">
        <v>341</v>
      </c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JJ24" s="60"/>
    </row>
    <row r="25" spans="1:270">
      <c r="A25" s="59"/>
      <c r="B25" s="60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JJ25" s="60"/>
    </row>
    <row r="26" spans="1:270" ht="12.75" customHeight="1">
      <c r="A26" s="59"/>
      <c r="B26" s="60"/>
      <c r="C26" s="59"/>
      <c r="D26" s="59"/>
      <c r="E26" s="87" t="s">
        <v>151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89" t="s">
        <v>152</v>
      </c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69"/>
      <c r="CC26" s="71"/>
      <c r="JJ26" s="60"/>
    </row>
    <row r="27" spans="1:270">
      <c r="A27" s="59"/>
      <c r="B27" s="60"/>
      <c r="C27" s="59"/>
      <c r="D27" s="59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69"/>
      <c r="CC27" s="71"/>
      <c r="JJ27" s="60"/>
    </row>
    <row r="28" spans="1:270">
      <c r="A28" s="59"/>
      <c r="B28" s="60"/>
      <c r="C28" s="59"/>
      <c r="D28" s="59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71"/>
      <c r="JJ28" s="60"/>
    </row>
    <row r="29" spans="1:270" ht="12.75" customHeight="1">
      <c r="A29" s="59"/>
      <c r="B29" s="60"/>
      <c r="C29" s="59"/>
      <c r="D29" s="59"/>
      <c r="E29" s="84" t="s">
        <v>153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K29" s="72">
        <f>+ROUND('Cuadro Resumen'!D9,2)</f>
        <v>0</v>
      </c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82">
        <f>+ROUND('Cuadro Resumen'!D9,2)</f>
        <v>0</v>
      </c>
      <c r="AW29" s="82"/>
      <c r="AX29" s="82"/>
      <c r="AY29" s="82"/>
      <c r="AZ29" s="82"/>
      <c r="BA29" s="82"/>
      <c r="BB29" s="82"/>
      <c r="BC29" s="82"/>
      <c r="BD29" s="72"/>
      <c r="BE29" s="72"/>
      <c r="BF29" s="72"/>
      <c r="BG29" s="72"/>
      <c r="BH29" s="72"/>
      <c r="BI29" s="72"/>
      <c r="BJ29" s="82">
        <f>+ROUND('Cuadro Resumen'!D10+'Cuadro Resumen'!D11,2)</f>
        <v>0</v>
      </c>
      <c r="BK29" s="82"/>
      <c r="BL29" s="82"/>
      <c r="BM29" s="82"/>
      <c r="BN29" s="82"/>
      <c r="BO29" s="82"/>
      <c r="BP29" s="82"/>
      <c r="BQ29" s="82"/>
      <c r="BR29" s="59"/>
      <c r="BS29" s="59"/>
      <c r="BT29" s="59"/>
      <c r="BU29" s="59"/>
      <c r="BV29" s="59"/>
      <c r="BW29" s="82">
        <f>+ROUND('Cuadro Resumen'!D15,2)</f>
        <v>0</v>
      </c>
      <c r="BX29" s="82"/>
      <c r="BY29" s="82"/>
      <c r="BZ29" s="82"/>
      <c r="CA29" s="82"/>
      <c r="CB29" s="82"/>
      <c r="CC29" s="73"/>
      <c r="CD29" s="73"/>
      <c r="CE29" s="73"/>
      <c r="JJ29" s="60"/>
    </row>
    <row r="30" spans="1:270" ht="12.75" customHeight="1">
      <c r="A30" s="59"/>
      <c r="B30" s="60"/>
      <c r="C30" s="59"/>
      <c r="D30" s="59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82"/>
      <c r="AW30" s="82"/>
      <c r="AX30" s="82"/>
      <c r="AY30" s="82"/>
      <c r="AZ30" s="82"/>
      <c r="BA30" s="82"/>
      <c r="BB30" s="82"/>
      <c r="BC30" s="82"/>
      <c r="BD30" s="72"/>
      <c r="BE30" s="72"/>
      <c r="BF30" s="72"/>
      <c r="BG30" s="72"/>
      <c r="BH30" s="72"/>
      <c r="BI30" s="72"/>
      <c r="BJ30" s="82"/>
      <c r="BK30" s="82"/>
      <c r="BL30" s="82"/>
      <c r="BM30" s="82"/>
      <c r="BN30" s="82"/>
      <c r="BO30" s="82"/>
      <c r="BP30" s="82"/>
      <c r="BQ30" s="82"/>
      <c r="BR30" s="59"/>
      <c r="BS30" s="59"/>
      <c r="BT30" s="59"/>
      <c r="BU30" s="59"/>
      <c r="BV30" s="59"/>
      <c r="BW30" s="82"/>
      <c r="BX30" s="82"/>
      <c r="BY30" s="82"/>
      <c r="BZ30" s="82"/>
      <c r="CA30" s="82"/>
      <c r="CB30" s="82"/>
      <c r="CC30" s="73"/>
      <c r="CD30" s="73"/>
      <c r="CE30" s="73"/>
      <c r="JJ30" s="60"/>
    </row>
    <row r="31" spans="1:270" ht="12.75" customHeight="1">
      <c r="A31" s="59"/>
      <c r="B31" s="60"/>
      <c r="C31" s="59"/>
      <c r="D31" s="59"/>
      <c r="E31" s="84" t="s">
        <v>154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90">
        <v>0.1</v>
      </c>
      <c r="AE31" s="90"/>
      <c r="AF31" s="90"/>
      <c r="AG31" s="90"/>
      <c r="AH31" s="90"/>
      <c r="AI31" s="90"/>
      <c r="AJ31" s="90"/>
      <c r="AK31" s="72">
        <f>ROUND(AK29*10%,2)</f>
        <v>0</v>
      </c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82">
        <f>+AV29*$AD$31</f>
        <v>0</v>
      </c>
      <c r="AW31" s="82"/>
      <c r="AX31" s="82"/>
      <c r="AY31" s="82"/>
      <c r="AZ31" s="82"/>
      <c r="BA31" s="82"/>
      <c r="BB31" s="82"/>
      <c r="BC31" s="82"/>
      <c r="BD31" s="72"/>
      <c r="BE31" s="72"/>
      <c r="BF31" s="72"/>
      <c r="BG31" s="72"/>
      <c r="BH31" s="72"/>
      <c r="BI31" s="72"/>
      <c r="BJ31" s="82">
        <f>+BJ29*$AD$31</f>
        <v>0</v>
      </c>
      <c r="BK31" s="82"/>
      <c r="BL31" s="82"/>
      <c r="BM31" s="82"/>
      <c r="BN31" s="82"/>
      <c r="BO31" s="82"/>
      <c r="BP31" s="82"/>
      <c r="BQ31" s="82"/>
      <c r="BR31" s="59"/>
      <c r="BS31" s="59"/>
      <c r="BT31" s="59"/>
      <c r="BU31" s="59"/>
      <c r="BV31" s="59"/>
      <c r="BW31" s="82">
        <f>+BW29*$AD$31</f>
        <v>0</v>
      </c>
      <c r="BX31" s="82"/>
      <c r="BY31" s="82"/>
      <c r="BZ31" s="82"/>
      <c r="CA31" s="82"/>
      <c r="CB31" s="82"/>
      <c r="CC31" s="73"/>
      <c r="JJ31" s="60"/>
    </row>
    <row r="32" spans="1:270" ht="12.75" customHeight="1">
      <c r="A32" s="59"/>
      <c r="B32" s="60"/>
      <c r="C32" s="59"/>
      <c r="D32" s="59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90"/>
      <c r="AE32" s="90"/>
      <c r="AF32" s="90"/>
      <c r="AG32" s="90"/>
      <c r="AH32" s="90"/>
      <c r="AI32" s="90"/>
      <c r="AJ32" s="90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82"/>
      <c r="AW32" s="82"/>
      <c r="AX32" s="82"/>
      <c r="AY32" s="82"/>
      <c r="AZ32" s="82"/>
      <c r="BA32" s="82"/>
      <c r="BB32" s="82"/>
      <c r="BC32" s="82"/>
      <c r="BD32" s="72"/>
      <c r="BE32" s="72"/>
      <c r="BF32" s="72"/>
      <c r="BG32" s="72"/>
      <c r="BH32" s="72"/>
      <c r="BI32" s="72"/>
      <c r="BJ32" s="82"/>
      <c r="BK32" s="82"/>
      <c r="BL32" s="82"/>
      <c r="BM32" s="82"/>
      <c r="BN32" s="82"/>
      <c r="BO32" s="82"/>
      <c r="BP32" s="82"/>
      <c r="BQ32" s="82"/>
      <c r="BR32" s="59"/>
      <c r="BS32" s="59"/>
      <c r="BT32" s="59"/>
      <c r="BU32" s="59"/>
      <c r="BV32" s="59"/>
      <c r="BW32" s="82"/>
      <c r="BX32" s="82"/>
      <c r="BY32" s="82"/>
      <c r="BZ32" s="82"/>
      <c r="CA32" s="82"/>
      <c r="CB32" s="82"/>
      <c r="CC32" s="73"/>
      <c r="JJ32" s="60"/>
    </row>
    <row r="33" spans="1:292" ht="12.75" customHeight="1">
      <c r="A33" s="59"/>
      <c r="B33" s="60"/>
      <c r="C33" s="59"/>
      <c r="D33" s="59"/>
      <c r="E33" s="84" t="s">
        <v>155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K33" s="72">
        <f>+AK31+AK29</f>
        <v>0</v>
      </c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82">
        <f>+AV29+AV31</f>
        <v>0</v>
      </c>
      <c r="AW33" s="82"/>
      <c r="AX33" s="82"/>
      <c r="AY33" s="82"/>
      <c r="AZ33" s="82"/>
      <c r="BA33" s="82"/>
      <c r="BB33" s="82"/>
      <c r="BC33" s="82"/>
      <c r="BD33" s="72"/>
      <c r="BE33" s="72"/>
      <c r="BF33" s="72"/>
      <c r="BG33" s="72"/>
      <c r="BH33" s="72"/>
      <c r="BI33" s="72"/>
      <c r="BJ33" s="82">
        <f>+BJ29+BJ31</f>
        <v>0</v>
      </c>
      <c r="BK33" s="82"/>
      <c r="BL33" s="82"/>
      <c r="BM33" s="82"/>
      <c r="BN33" s="82"/>
      <c r="BO33" s="82"/>
      <c r="BP33" s="82"/>
      <c r="BQ33" s="82"/>
      <c r="BR33" s="59"/>
      <c r="BS33" s="59"/>
      <c r="BT33" s="59"/>
      <c r="BU33" s="59"/>
      <c r="BV33" s="59"/>
      <c r="BW33" s="82">
        <f>+BW29+BW31</f>
        <v>0</v>
      </c>
      <c r="BX33" s="82"/>
      <c r="BY33" s="82"/>
      <c r="BZ33" s="82"/>
      <c r="CA33" s="82"/>
      <c r="CB33" s="82"/>
      <c r="CC33" s="73"/>
      <c r="JJ33" s="60"/>
    </row>
    <row r="34" spans="1:292" ht="12.75" customHeight="1">
      <c r="A34" s="59"/>
      <c r="B34" s="60"/>
      <c r="C34" s="59"/>
      <c r="D34" s="59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82"/>
      <c r="AW34" s="82"/>
      <c r="AX34" s="82"/>
      <c r="AY34" s="82"/>
      <c r="AZ34" s="82"/>
      <c r="BA34" s="82"/>
      <c r="BB34" s="82"/>
      <c r="BC34" s="82"/>
      <c r="BD34" s="72"/>
      <c r="BE34" s="72"/>
      <c r="BF34" s="72"/>
      <c r="BG34" s="72"/>
      <c r="BH34" s="72"/>
      <c r="BI34" s="72"/>
      <c r="BJ34" s="82"/>
      <c r="BK34" s="82"/>
      <c r="BL34" s="82"/>
      <c r="BM34" s="82"/>
      <c r="BN34" s="82"/>
      <c r="BO34" s="82"/>
      <c r="BP34" s="82"/>
      <c r="BQ34" s="82"/>
      <c r="BR34" s="59"/>
      <c r="BS34" s="59"/>
      <c r="BT34" s="59"/>
      <c r="BU34" s="59"/>
      <c r="BV34" s="59"/>
      <c r="BW34" s="82"/>
      <c r="BX34" s="82"/>
      <c r="BY34" s="82"/>
      <c r="BZ34" s="82"/>
      <c r="CA34" s="82"/>
      <c r="CB34" s="82"/>
      <c r="CC34" s="73"/>
      <c r="JJ34" s="60"/>
    </row>
    <row r="35" spans="1:292" ht="12.75" customHeight="1">
      <c r="A35" s="59"/>
      <c r="B35" s="60"/>
      <c r="C35" s="59"/>
      <c r="D35" s="59"/>
      <c r="E35" s="84" t="s">
        <v>156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90">
        <v>0.22</v>
      </c>
      <c r="AE35" s="90"/>
      <c r="AF35" s="90"/>
      <c r="AG35" s="90"/>
      <c r="AH35" s="90"/>
      <c r="AI35" s="90"/>
      <c r="AJ35" s="90"/>
      <c r="AK35" s="72">
        <f>ROUND(AK33*AD35,2)</f>
        <v>0</v>
      </c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82">
        <f>+AV33*$AD$35</f>
        <v>0</v>
      </c>
      <c r="AW35" s="82"/>
      <c r="AX35" s="82"/>
      <c r="AY35" s="82"/>
      <c r="AZ35" s="82"/>
      <c r="BA35" s="82"/>
      <c r="BB35" s="82"/>
      <c r="BC35" s="82"/>
      <c r="BD35" s="72"/>
      <c r="BE35" s="72"/>
      <c r="BF35" s="72"/>
      <c r="BG35" s="72"/>
      <c r="BH35" s="72"/>
      <c r="BI35" s="72"/>
      <c r="BJ35" s="82">
        <f>+BJ33*$AD$35</f>
        <v>0</v>
      </c>
      <c r="BK35" s="82"/>
      <c r="BL35" s="82"/>
      <c r="BM35" s="82"/>
      <c r="BN35" s="82"/>
      <c r="BO35" s="82"/>
      <c r="BP35" s="82"/>
      <c r="BQ35" s="82"/>
      <c r="BR35" s="59"/>
      <c r="BS35" s="59"/>
      <c r="BT35" s="59"/>
      <c r="BU35" s="59"/>
      <c r="BV35" s="59"/>
      <c r="BW35" s="82">
        <f>+BW33*$AD$35</f>
        <v>0</v>
      </c>
      <c r="BX35" s="82"/>
      <c r="BY35" s="82"/>
      <c r="BZ35" s="82"/>
      <c r="CA35" s="82"/>
      <c r="CB35" s="82"/>
      <c r="CC35" s="73"/>
      <c r="JJ35" s="60"/>
    </row>
    <row r="36" spans="1:292" ht="12.75" customHeight="1">
      <c r="A36" s="59"/>
      <c r="B36" s="60"/>
      <c r="C36" s="59"/>
      <c r="D36" s="59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90"/>
      <c r="AE36" s="90"/>
      <c r="AF36" s="90"/>
      <c r="AG36" s="90"/>
      <c r="AH36" s="90"/>
      <c r="AI36" s="90"/>
      <c r="AJ36" s="90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82"/>
      <c r="AW36" s="82"/>
      <c r="AX36" s="82"/>
      <c r="AY36" s="82"/>
      <c r="AZ36" s="82"/>
      <c r="BA36" s="82"/>
      <c r="BB36" s="82"/>
      <c r="BC36" s="82"/>
      <c r="BD36" s="72"/>
      <c r="BE36" s="72"/>
      <c r="BF36" s="72"/>
      <c r="BG36" s="72"/>
      <c r="BH36" s="72"/>
      <c r="BI36" s="72"/>
      <c r="BJ36" s="82"/>
      <c r="BK36" s="82"/>
      <c r="BL36" s="82"/>
      <c r="BM36" s="82"/>
      <c r="BN36" s="82"/>
      <c r="BO36" s="82"/>
      <c r="BP36" s="82"/>
      <c r="BQ36" s="82"/>
      <c r="BR36" s="59"/>
      <c r="BS36" s="59"/>
      <c r="BT36" s="59"/>
      <c r="BU36" s="59"/>
      <c r="BV36" s="59"/>
      <c r="BW36" s="82"/>
      <c r="BX36" s="82"/>
      <c r="BY36" s="82"/>
      <c r="BZ36" s="82"/>
      <c r="CA36" s="82"/>
      <c r="CB36" s="82"/>
      <c r="CC36" s="73"/>
      <c r="JJ36" s="60"/>
    </row>
    <row r="37" spans="1:292" ht="12.75" customHeight="1">
      <c r="A37" s="59"/>
      <c r="B37" s="60"/>
      <c r="C37" s="59"/>
      <c r="D37" s="59"/>
      <c r="E37" s="93" t="s">
        <v>157</v>
      </c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62"/>
      <c r="AE37" s="62"/>
      <c r="AF37" s="62"/>
      <c r="AG37" s="62"/>
      <c r="AH37" s="62"/>
      <c r="AI37" s="62"/>
      <c r="AJ37" s="62"/>
      <c r="AK37" s="82"/>
      <c r="AL37" s="82"/>
      <c r="AM37" s="82"/>
      <c r="AN37" s="82"/>
      <c r="AO37" s="82"/>
      <c r="AP37" s="82"/>
      <c r="AQ37" s="82"/>
      <c r="AR37" s="82"/>
      <c r="AS37" s="73"/>
      <c r="AT37" s="73"/>
      <c r="AU37" s="73"/>
      <c r="AV37" s="94">
        <f>+AV33+AV35</f>
        <v>0</v>
      </c>
      <c r="AW37" s="94"/>
      <c r="AX37" s="94"/>
      <c r="AY37" s="94"/>
      <c r="AZ37" s="94"/>
      <c r="BA37" s="94"/>
      <c r="BB37" s="94"/>
      <c r="BC37" s="94"/>
      <c r="BD37" s="77"/>
      <c r="BE37" s="77"/>
      <c r="BF37" s="77"/>
      <c r="BG37" s="77"/>
      <c r="BH37" s="77"/>
      <c r="BI37" s="77"/>
      <c r="BJ37" s="94">
        <f>+BJ33+BJ35</f>
        <v>0</v>
      </c>
      <c r="BK37" s="94"/>
      <c r="BL37" s="94"/>
      <c r="BM37" s="94"/>
      <c r="BN37" s="94"/>
      <c r="BO37" s="94"/>
      <c r="BP37" s="94"/>
      <c r="BQ37" s="94"/>
      <c r="BR37" s="70"/>
      <c r="BS37" s="70"/>
      <c r="BT37" s="70"/>
      <c r="BU37" s="70"/>
      <c r="BV37" s="70"/>
      <c r="BW37" s="94">
        <f>+BW33+BW35</f>
        <v>0</v>
      </c>
      <c r="BX37" s="94"/>
      <c r="BY37" s="94"/>
      <c r="BZ37" s="94"/>
      <c r="CA37" s="94"/>
      <c r="CB37" s="94"/>
      <c r="CC37" s="77"/>
      <c r="JJ37" s="60"/>
    </row>
    <row r="38" spans="1:292" ht="12.75" customHeight="1">
      <c r="A38" s="59"/>
      <c r="B38" s="60"/>
      <c r="C38" s="59"/>
      <c r="D38" s="59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62"/>
      <c r="AE38" s="62"/>
      <c r="AF38" s="62"/>
      <c r="AG38" s="62"/>
      <c r="AH38" s="62"/>
      <c r="AI38" s="62"/>
      <c r="AJ38" s="62"/>
      <c r="AK38" s="82"/>
      <c r="AL38" s="82"/>
      <c r="AM38" s="82"/>
      <c r="AN38" s="82"/>
      <c r="AO38" s="82"/>
      <c r="AP38" s="82"/>
      <c r="AQ38" s="82"/>
      <c r="AR38" s="82"/>
      <c r="AS38" s="73"/>
      <c r="AT38" s="73"/>
      <c r="AU38" s="73"/>
      <c r="AV38" s="94"/>
      <c r="AW38" s="94"/>
      <c r="AX38" s="94"/>
      <c r="AY38" s="94"/>
      <c r="AZ38" s="94"/>
      <c r="BA38" s="94"/>
      <c r="BB38" s="94"/>
      <c r="BC38" s="94"/>
      <c r="BD38" s="77"/>
      <c r="BE38" s="77"/>
      <c r="BF38" s="77"/>
      <c r="BG38" s="77"/>
      <c r="BH38" s="77"/>
      <c r="BI38" s="77"/>
      <c r="BJ38" s="94"/>
      <c r="BK38" s="94"/>
      <c r="BL38" s="94"/>
      <c r="BM38" s="94"/>
      <c r="BN38" s="94"/>
      <c r="BO38" s="94"/>
      <c r="BP38" s="94"/>
      <c r="BQ38" s="94"/>
      <c r="BR38" s="70"/>
      <c r="BS38" s="70"/>
      <c r="BT38" s="70"/>
      <c r="BU38" s="70"/>
      <c r="BV38" s="70"/>
      <c r="BW38" s="94"/>
      <c r="BX38" s="94"/>
      <c r="BY38" s="94"/>
      <c r="BZ38" s="94"/>
      <c r="CA38" s="94"/>
      <c r="CB38" s="94"/>
      <c r="CC38" s="77"/>
      <c r="JJ38" s="60"/>
    </row>
    <row r="39" spans="1:292" ht="12.75" customHeight="1">
      <c r="A39" s="59"/>
      <c r="B39" s="60"/>
      <c r="C39" s="59"/>
      <c r="D39" s="59"/>
      <c r="E39" s="84" t="s">
        <v>158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K39" s="72">
        <f>+ROUND('Arq Gradas'!I79+'Arq SSHH y Dep'!I60+Vialidad!I27,2)</f>
        <v>0</v>
      </c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82">
        <f>+ROUND('Arq Gradas'!I79,2)</f>
        <v>0</v>
      </c>
      <c r="AW39" s="82"/>
      <c r="AX39" s="82"/>
      <c r="AY39" s="82"/>
      <c r="AZ39" s="82"/>
      <c r="BA39" s="82"/>
      <c r="BB39" s="82"/>
      <c r="BC39" s="82"/>
      <c r="BD39" s="72"/>
      <c r="BE39" s="72"/>
      <c r="BF39" s="72"/>
      <c r="BG39" s="72"/>
      <c r="BH39" s="72"/>
      <c r="BI39" s="72"/>
      <c r="BJ39" s="82">
        <f>+ROUND('Arq SSHH y Dep'!I60+Vialidad!I27,2)</f>
        <v>0</v>
      </c>
      <c r="BK39" s="82"/>
      <c r="BL39" s="82"/>
      <c r="BM39" s="82"/>
      <c r="BN39" s="82"/>
      <c r="BO39" s="82"/>
      <c r="BP39" s="82"/>
      <c r="BQ39" s="82"/>
      <c r="BR39" s="59"/>
      <c r="BS39" s="59"/>
      <c r="BT39" s="59"/>
      <c r="BU39" s="59"/>
      <c r="BV39" s="59"/>
      <c r="BW39" s="82">
        <f>+ROUND('Arq Gradas'!I79+'Arq SSHH y Dep'!I60+Vialidad!I27,2)</f>
        <v>0</v>
      </c>
      <c r="BX39" s="82"/>
      <c r="BY39" s="82"/>
      <c r="BZ39" s="82"/>
      <c r="CA39" s="82"/>
      <c r="CB39" s="82"/>
      <c r="CC39" s="73"/>
      <c r="JJ39" s="60"/>
    </row>
    <row r="40" spans="1:292" ht="12.75" customHeight="1">
      <c r="A40" s="59"/>
      <c r="B40" s="60"/>
      <c r="C40" s="59"/>
      <c r="D40" s="59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82"/>
      <c r="AW40" s="82"/>
      <c r="AX40" s="82"/>
      <c r="AY40" s="82"/>
      <c r="AZ40" s="82"/>
      <c r="BA40" s="82"/>
      <c r="BB40" s="82"/>
      <c r="BC40" s="82"/>
      <c r="BD40" s="72"/>
      <c r="BE40" s="72"/>
      <c r="BF40" s="72"/>
      <c r="BG40" s="72"/>
      <c r="BH40" s="72"/>
      <c r="BI40" s="72"/>
      <c r="BJ40" s="82"/>
      <c r="BK40" s="82"/>
      <c r="BL40" s="82"/>
      <c r="BM40" s="82"/>
      <c r="BN40" s="82"/>
      <c r="BO40" s="82"/>
      <c r="BP40" s="82"/>
      <c r="BQ40" s="82"/>
      <c r="BR40" s="59"/>
      <c r="BS40" s="59"/>
      <c r="BT40" s="59"/>
      <c r="BU40" s="59"/>
      <c r="BV40" s="59"/>
      <c r="BW40" s="82"/>
      <c r="BX40" s="82"/>
      <c r="BY40" s="82"/>
      <c r="BZ40" s="82"/>
      <c r="CA40" s="82"/>
      <c r="CB40" s="82"/>
      <c r="CC40" s="73"/>
      <c r="JJ40" s="60"/>
    </row>
    <row r="41" spans="1:292" ht="12.75" customHeight="1">
      <c r="A41" s="59"/>
      <c r="B41" s="60"/>
      <c r="C41" s="59"/>
      <c r="D41" s="59"/>
      <c r="E41" s="84" t="s">
        <v>159</v>
      </c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K41" s="72">
        <f>+ROUND(AK39*10%,2)</f>
        <v>0</v>
      </c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82">
        <f>+ROUND(AV39*0.1,2)</f>
        <v>0</v>
      </c>
      <c r="AW41" s="82"/>
      <c r="AX41" s="82"/>
      <c r="AY41" s="82"/>
      <c r="AZ41" s="82"/>
      <c r="BA41" s="82"/>
      <c r="BB41" s="82"/>
      <c r="BC41" s="82"/>
      <c r="BD41" s="73"/>
      <c r="BE41" s="72"/>
      <c r="BF41" s="72"/>
      <c r="BG41" s="72"/>
      <c r="BH41" s="72"/>
      <c r="BI41" s="72"/>
      <c r="BJ41" s="82">
        <f>+ROUND(BJ39*0.1,2)</f>
        <v>0</v>
      </c>
      <c r="BK41" s="82"/>
      <c r="BL41" s="82"/>
      <c r="BM41" s="82"/>
      <c r="BN41" s="82"/>
      <c r="BO41" s="82"/>
      <c r="BP41" s="82"/>
      <c r="BQ41" s="82"/>
      <c r="BR41" s="59"/>
      <c r="BS41" s="59"/>
      <c r="BT41" s="59"/>
      <c r="BU41" s="59"/>
      <c r="BV41" s="59"/>
      <c r="BW41" s="82">
        <f>+ROUND(BW39*0.1,2)</f>
        <v>0</v>
      </c>
      <c r="BX41" s="82"/>
      <c r="BY41" s="82"/>
      <c r="BZ41" s="82"/>
      <c r="CA41" s="82"/>
      <c r="CB41" s="82"/>
      <c r="CC41" s="73"/>
      <c r="JJ41" s="60"/>
    </row>
    <row r="42" spans="1:292" ht="12.75" customHeight="1">
      <c r="A42" s="59"/>
      <c r="B42" s="60"/>
      <c r="C42" s="59"/>
      <c r="D42" s="59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82"/>
      <c r="AW42" s="82"/>
      <c r="AX42" s="82"/>
      <c r="AY42" s="82"/>
      <c r="AZ42" s="82"/>
      <c r="BA42" s="82"/>
      <c r="BB42" s="82"/>
      <c r="BC42" s="82"/>
      <c r="BD42" s="73"/>
      <c r="BE42" s="72"/>
      <c r="BF42" s="72"/>
      <c r="BG42" s="72"/>
      <c r="BH42" s="72"/>
      <c r="BI42" s="72"/>
      <c r="BJ42" s="82"/>
      <c r="BK42" s="82"/>
      <c r="BL42" s="82"/>
      <c r="BM42" s="82"/>
      <c r="BN42" s="82"/>
      <c r="BO42" s="82"/>
      <c r="BP42" s="82"/>
      <c r="BQ42" s="82"/>
      <c r="BR42" s="59"/>
      <c r="BS42" s="59"/>
      <c r="BT42" s="59"/>
      <c r="BU42" s="59"/>
      <c r="BV42" s="59"/>
      <c r="BW42" s="82"/>
      <c r="BX42" s="82"/>
      <c r="BY42" s="82"/>
      <c r="BZ42" s="82"/>
      <c r="CA42" s="82"/>
      <c r="CB42" s="82"/>
      <c r="CC42" s="73"/>
      <c r="JJ42" s="60"/>
    </row>
    <row r="43" spans="1:292" ht="12.75" customHeight="1">
      <c r="A43" s="59"/>
      <c r="B43" s="60"/>
      <c r="C43" s="59"/>
      <c r="D43" s="59"/>
      <c r="E43" s="93" t="s">
        <v>160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87">
        <v>0.71799999999999997</v>
      </c>
      <c r="AE43" s="87"/>
      <c r="AF43" s="87"/>
      <c r="AG43" s="87"/>
      <c r="AH43" s="87"/>
      <c r="AI43" s="87"/>
      <c r="AJ43" s="87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94">
        <f>+ROUND((AV39+AV41)*AD43,2)</f>
        <v>0</v>
      </c>
      <c r="AW43" s="94"/>
      <c r="AX43" s="94"/>
      <c r="AY43" s="94"/>
      <c r="AZ43" s="94"/>
      <c r="BA43" s="94"/>
      <c r="BB43" s="94"/>
      <c r="BC43" s="94"/>
      <c r="BD43" s="74"/>
      <c r="BE43" s="74"/>
      <c r="BF43" s="74"/>
      <c r="BG43" s="74"/>
      <c r="BH43" s="74"/>
      <c r="BI43" s="74"/>
      <c r="BJ43" s="82">
        <f>+ROUND((BJ39+BJ41)*AD43,2)</f>
        <v>0</v>
      </c>
      <c r="BK43" s="82"/>
      <c r="BL43" s="82"/>
      <c r="BM43" s="82"/>
      <c r="BN43" s="82"/>
      <c r="BO43" s="82"/>
      <c r="BP43" s="82"/>
      <c r="BQ43" s="82"/>
      <c r="BR43" s="70"/>
      <c r="BS43" s="70"/>
      <c r="BT43" s="70"/>
      <c r="BU43" s="70"/>
      <c r="BV43" s="70"/>
      <c r="BW43" s="82">
        <f>+ROUND((BW39+BW41)*AD43,2)</f>
        <v>0</v>
      </c>
      <c r="BX43" s="82"/>
      <c r="BY43" s="82"/>
      <c r="BZ43" s="82"/>
      <c r="CA43" s="82"/>
      <c r="CB43" s="82"/>
      <c r="CC43" s="77"/>
      <c r="JJ43" s="60"/>
    </row>
    <row r="44" spans="1:292" ht="12.75" customHeight="1">
      <c r="A44" s="59"/>
      <c r="B44" s="60"/>
      <c r="C44" s="59"/>
      <c r="D44" s="59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8"/>
      <c r="AE44" s="98"/>
      <c r="AF44" s="98"/>
      <c r="AG44" s="98"/>
      <c r="AH44" s="98"/>
      <c r="AI44" s="98"/>
      <c r="AJ44" s="98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94"/>
      <c r="AW44" s="94"/>
      <c r="AX44" s="94"/>
      <c r="AY44" s="94"/>
      <c r="AZ44" s="94"/>
      <c r="BA44" s="94"/>
      <c r="BB44" s="94"/>
      <c r="BC44" s="94"/>
      <c r="BD44" s="74"/>
      <c r="BE44" s="74"/>
      <c r="BF44" s="74"/>
      <c r="BG44" s="74"/>
      <c r="BH44" s="74"/>
      <c r="BI44" s="74"/>
      <c r="BJ44" s="82"/>
      <c r="BK44" s="82"/>
      <c r="BL44" s="82"/>
      <c r="BM44" s="82"/>
      <c r="BN44" s="82"/>
      <c r="BO44" s="82"/>
      <c r="BP44" s="82"/>
      <c r="BQ44" s="82"/>
      <c r="BR44" s="70"/>
      <c r="BS44" s="70"/>
      <c r="BT44" s="70"/>
      <c r="BU44" s="70"/>
      <c r="BV44" s="70"/>
      <c r="BW44" s="82"/>
      <c r="BX44" s="82"/>
      <c r="BY44" s="82"/>
      <c r="BZ44" s="82"/>
      <c r="CA44" s="82"/>
      <c r="CB44" s="82"/>
      <c r="CC44" s="77"/>
      <c r="JJ44" s="60"/>
    </row>
    <row r="45" spans="1:292" ht="12.75" customHeight="1">
      <c r="A45" s="59"/>
      <c r="B45" s="60"/>
      <c r="C45" s="59"/>
      <c r="D45" s="59"/>
      <c r="E45" s="95" t="s">
        <v>161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63"/>
      <c r="AE45" s="63"/>
      <c r="AF45" s="63"/>
      <c r="AG45" s="63"/>
      <c r="AH45" s="63"/>
      <c r="AI45" s="63"/>
      <c r="AJ45" s="63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91">
        <f>+AV37+AV43</f>
        <v>0</v>
      </c>
      <c r="AW45" s="91"/>
      <c r="AX45" s="91"/>
      <c r="AY45" s="91"/>
      <c r="AZ45" s="91"/>
      <c r="BA45" s="91"/>
      <c r="BB45" s="91"/>
      <c r="BC45" s="91"/>
      <c r="BD45" s="76"/>
      <c r="BE45" s="76"/>
      <c r="BF45" s="76"/>
      <c r="BG45" s="76"/>
      <c r="BH45" s="76"/>
      <c r="BI45" s="76"/>
      <c r="BJ45" s="91">
        <f>+BJ37+BJ43</f>
        <v>0</v>
      </c>
      <c r="BK45" s="91"/>
      <c r="BL45" s="91"/>
      <c r="BM45" s="91"/>
      <c r="BN45" s="91"/>
      <c r="BO45" s="91"/>
      <c r="BP45" s="91"/>
      <c r="BQ45" s="91"/>
      <c r="BR45" s="80"/>
      <c r="BS45" s="80"/>
      <c r="BT45" s="78"/>
      <c r="BU45" s="78"/>
      <c r="BV45" s="78"/>
      <c r="BW45" s="91">
        <f>+BW37+BW43</f>
        <v>0</v>
      </c>
      <c r="BX45" s="91"/>
      <c r="BY45" s="91"/>
      <c r="BZ45" s="91"/>
      <c r="CA45" s="91"/>
      <c r="CB45" s="91"/>
      <c r="CC45" s="82"/>
      <c r="JJ45" s="60"/>
    </row>
    <row r="46" spans="1:292" ht="12.75" customHeight="1">
      <c r="A46" s="59"/>
      <c r="B46" s="60"/>
      <c r="C46" s="59"/>
      <c r="D46" s="59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64"/>
      <c r="AE46" s="64"/>
      <c r="AF46" s="64"/>
      <c r="AG46" s="64"/>
      <c r="AH46" s="64"/>
      <c r="AI46" s="64"/>
      <c r="AJ46" s="64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92"/>
      <c r="AW46" s="92"/>
      <c r="AX46" s="92"/>
      <c r="AY46" s="92"/>
      <c r="AZ46" s="92"/>
      <c r="BA46" s="92"/>
      <c r="BB46" s="92"/>
      <c r="BC46" s="92"/>
      <c r="BD46" s="75"/>
      <c r="BE46" s="75"/>
      <c r="BF46" s="75"/>
      <c r="BG46" s="75"/>
      <c r="BH46" s="75"/>
      <c r="BI46" s="75"/>
      <c r="BJ46" s="92"/>
      <c r="BK46" s="92"/>
      <c r="BL46" s="92"/>
      <c r="BM46" s="92"/>
      <c r="BN46" s="92"/>
      <c r="BO46" s="92"/>
      <c r="BP46" s="92"/>
      <c r="BQ46" s="92"/>
      <c r="BR46" s="81"/>
      <c r="BS46" s="81"/>
      <c r="BT46" s="79"/>
      <c r="BU46" s="79"/>
      <c r="BV46" s="79"/>
      <c r="BW46" s="92"/>
      <c r="BX46" s="92"/>
      <c r="BY46" s="92"/>
      <c r="BZ46" s="92"/>
      <c r="CA46" s="92"/>
      <c r="CB46" s="92"/>
      <c r="CC46" s="82"/>
      <c r="JJ46" s="60"/>
    </row>
    <row r="47" spans="1:292">
      <c r="A47" s="59"/>
      <c r="B47" s="60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JJ47" s="60"/>
      <c r="KA47" s="82"/>
      <c r="KB47" s="82"/>
      <c r="KC47" s="82"/>
      <c r="KD47" s="82"/>
      <c r="KE47" s="82"/>
      <c r="KF47" s="82"/>
    </row>
    <row r="48" spans="1:292" ht="12.75" customHeight="1">
      <c r="A48" s="59"/>
      <c r="B48" s="60"/>
      <c r="C48" s="59"/>
      <c r="D48" s="59"/>
      <c r="E48" s="95" t="s">
        <v>165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63"/>
      <c r="AE48" s="63"/>
      <c r="AF48" s="63"/>
      <c r="AG48" s="63"/>
      <c r="AH48" s="63"/>
      <c r="AI48" s="63"/>
      <c r="AJ48" s="63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JJ48" s="60"/>
      <c r="KA48" s="82"/>
      <c r="KB48" s="82"/>
      <c r="KC48" s="82"/>
      <c r="KD48" s="82"/>
      <c r="KE48" s="82"/>
      <c r="KF48" s="82"/>
    </row>
    <row r="49" spans="1:270" ht="12.75" customHeight="1">
      <c r="A49" s="59"/>
      <c r="B49" s="60"/>
      <c r="C49" s="59"/>
      <c r="D49" s="59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64"/>
      <c r="AE49" s="64"/>
      <c r="AF49" s="64"/>
      <c r="AG49" s="64"/>
      <c r="AH49" s="64"/>
      <c r="AI49" s="64"/>
      <c r="AJ49" s="64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JJ49" s="60"/>
    </row>
    <row r="50" spans="1:270">
      <c r="A50" s="59"/>
      <c r="B50" s="60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JJ50" s="60"/>
    </row>
    <row r="51" spans="1:270">
      <c r="A51" s="59"/>
      <c r="B51" s="60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JJ51" s="60"/>
    </row>
    <row r="52" spans="1:270">
      <c r="A52" s="59"/>
      <c r="B52" s="60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JJ52" s="60"/>
    </row>
    <row r="53" spans="1:270">
      <c r="A53" s="59"/>
      <c r="B53" s="60"/>
      <c r="C53" s="59"/>
      <c r="D53" s="59"/>
      <c r="E53" s="59"/>
      <c r="F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W53" s="59"/>
      <c r="BX53" s="59"/>
      <c r="BY53" s="59"/>
      <c r="BZ53" s="59"/>
      <c r="CA53" s="59"/>
      <c r="CB53" s="59"/>
      <c r="JJ53" s="60"/>
    </row>
    <row r="54" spans="1:270">
      <c r="A54" s="59"/>
      <c r="B54" s="60"/>
      <c r="C54" s="59"/>
      <c r="D54" s="59"/>
      <c r="E54" s="59"/>
      <c r="F54" s="59"/>
      <c r="Q54" s="101" t="s">
        <v>162</v>
      </c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59"/>
      <c r="AP54" s="59"/>
      <c r="AQ54" s="59"/>
      <c r="AR54" s="59"/>
      <c r="AS54" s="59"/>
      <c r="AT54" s="59"/>
      <c r="AU54" s="59"/>
      <c r="AV54" s="65"/>
      <c r="AW54" s="101" t="s">
        <v>163</v>
      </c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W54" s="59"/>
      <c r="BX54" s="59"/>
      <c r="BY54" s="59"/>
      <c r="BZ54" s="59"/>
      <c r="CA54" s="59"/>
      <c r="CB54" s="59"/>
      <c r="JJ54" s="60"/>
    </row>
    <row r="55" spans="1:270">
      <c r="A55" s="59"/>
      <c r="B55" s="60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JJ55" s="60"/>
    </row>
    <row r="56" spans="1:270">
      <c r="A56" s="59"/>
      <c r="B56" s="60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JJ56" s="60"/>
    </row>
    <row r="57" spans="1:270">
      <c r="A57" s="59"/>
      <c r="B57" s="60"/>
      <c r="C57" s="100" t="s">
        <v>164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JJ57" s="60"/>
    </row>
    <row r="58" spans="1:270">
      <c r="A58" s="59"/>
      <c r="B58" s="60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JJ58" s="60"/>
    </row>
    <row r="59" spans="1:270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JJ59" s="60"/>
    </row>
    <row r="60" spans="1:270" hidden="1">
      <c r="A60" s="59"/>
    </row>
    <row r="61" spans="1:270" hidden="1">
      <c r="A61" s="59"/>
    </row>
    <row r="62" spans="1:270" hidden="1">
      <c r="A62" s="59"/>
    </row>
    <row r="63" spans="1:270" hidden="1">
      <c r="A63" s="59"/>
    </row>
    <row r="64" spans="1:270" hidden="1">
      <c r="A64" s="59"/>
    </row>
    <row r="65" spans="1:1" hidden="1">
      <c r="A65" s="59"/>
    </row>
    <row r="66" spans="1:1" hidden="1">
      <c r="A66" s="59"/>
    </row>
    <row r="67" spans="1:1" hidden="1">
      <c r="A67" s="59"/>
    </row>
    <row r="68" spans="1:1" hidden="1">
      <c r="A68" s="59"/>
    </row>
    <row r="69" spans="1:1" hidden="1">
      <c r="A69" s="59"/>
    </row>
    <row r="70" spans="1:1"/>
    <row r="71" spans="1:1"/>
    <row r="72" spans="1:1"/>
    <row r="73" spans="1:1"/>
    <row r="74" spans="1:1"/>
    <row r="75" spans="1:1" ht="12.75" customHeight="1"/>
    <row r="76" spans="1:1" ht="12.75" customHeight="1"/>
  </sheetData>
  <mergeCells count="62">
    <mergeCell ref="C57:CC57"/>
    <mergeCell ref="AW54:BT54"/>
    <mergeCell ref="Q54:AN54"/>
    <mergeCell ref="AD31:AJ32"/>
    <mergeCell ref="W20:AL20"/>
    <mergeCell ref="AM20:BB20"/>
    <mergeCell ref="BC20:BR20"/>
    <mergeCell ref="BJ35:BQ36"/>
    <mergeCell ref="BJ37:BQ38"/>
    <mergeCell ref="BJ39:BQ40"/>
    <mergeCell ref="BJ41:BQ42"/>
    <mergeCell ref="BJ43:BQ44"/>
    <mergeCell ref="AU48:CB49"/>
    <mergeCell ref="KA47:KF48"/>
    <mergeCell ref="BW45:CB46"/>
    <mergeCell ref="CC45:CC46"/>
    <mergeCell ref="BW29:CB30"/>
    <mergeCell ref="BW31:CB32"/>
    <mergeCell ref="BW33:CB34"/>
    <mergeCell ref="BW35:CB36"/>
    <mergeCell ref="BW37:CB38"/>
    <mergeCell ref="BW39:CB40"/>
    <mergeCell ref="BW41:CB42"/>
    <mergeCell ref="BW43:CB44"/>
    <mergeCell ref="E48:AC49"/>
    <mergeCell ref="E43:AC44"/>
    <mergeCell ref="AD43:AJ44"/>
    <mergeCell ref="E45:AC46"/>
    <mergeCell ref="AV43:BC44"/>
    <mergeCell ref="AV45:BC46"/>
    <mergeCell ref="BJ45:BQ46"/>
    <mergeCell ref="E37:AC38"/>
    <mergeCell ref="E39:AC40"/>
    <mergeCell ref="E41:AC42"/>
    <mergeCell ref="AK37:AR38"/>
    <mergeCell ref="AV37:BC38"/>
    <mergeCell ref="AV39:BC40"/>
    <mergeCell ref="AV41:BC42"/>
    <mergeCell ref="E35:AC36"/>
    <mergeCell ref="AD35:AJ36"/>
    <mergeCell ref="AV35:BC36"/>
    <mergeCell ref="AV31:BC32"/>
    <mergeCell ref="AV33:BC34"/>
    <mergeCell ref="C8:CA9"/>
    <mergeCell ref="C11:CA12"/>
    <mergeCell ref="D16:S16"/>
    <mergeCell ref="E26:AC27"/>
    <mergeCell ref="AT24:BE24"/>
    <mergeCell ref="AU26:CA27"/>
    <mergeCell ref="U16:BQ16"/>
    <mergeCell ref="W19:AL19"/>
    <mergeCell ref="AM19:BB19"/>
    <mergeCell ref="BC19:BR19"/>
    <mergeCell ref="BJ31:BQ32"/>
    <mergeCell ref="BJ33:BQ34"/>
    <mergeCell ref="BH24:BR24"/>
    <mergeCell ref="BU24:CF24"/>
    <mergeCell ref="E29:AC30"/>
    <mergeCell ref="BJ29:BQ30"/>
    <mergeCell ref="AV29:BC30"/>
    <mergeCell ref="E31:AC32"/>
    <mergeCell ref="E33:AC34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22"/>
  <sheetViews>
    <sheetView showGridLines="0" view="pageBreakPreview" zoomScaleNormal="90" zoomScaleSheetLayoutView="100" workbookViewId="0">
      <selection activeCell="D11" sqref="D11"/>
    </sheetView>
  </sheetViews>
  <sheetFormatPr baseColWidth="10" defaultColWidth="10.140625" defaultRowHeight="15"/>
  <cols>
    <col min="1" max="1" width="6.42578125" style="5" customWidth="1"/>
    <col min="2" max="2" width="32" style="6" customWidth="1"/>
    <col min="3" max="3" width="11.7109375" style="7" customWidth="1"/>
    <col min="4" max="5" width="17.7109375" style="6" customWidth="1"/>
    <col min="6" max="6" width="17.7109375" style="8" customWidth="1"/>
    <col min="7" max="7" width="17.7109375" style="7" customWidth="1"/>
    <col min="8" max="8" width="17.7109375" style="8" customWidth="1"/>
    <col min="9" max="9" width="11.42578125" style="9" customWidth="1"/>
    <col min="10" max="248" width="11.42578125" style="6" customWidth="1"/>
    <col min="249" max="16384" width="10.140625" style="10"/>
  </cols>
  <sheetData>
    <row r="1" spans="1:253" ht="14.45" customHeight="1">
      <c r="A1" s="111" t="s">
        <v>343</v>
      </c>
      <c r="B1" s="112"/>
      <c r="C1" s="112"/>
      <c r="D1" s="112"/>
      <c r="E1" s="112"/>
      <c r="F1" s="112"/>
      <c r="G1" s="113"/>
      <c r="H1" s="113"/>
    </row>
    <row r="2" spans="1:253" ht="33.6" customHeight="1">
      <c r="A2" s="112"/>
      <c r="B2" s="112"/>
      <c r="C2" s="112"/>
      <c r="D2" s="112"/>
      <c r="E2" s="112"/>
      <c r="F2" s="112"/>
      <c r="G2" s="113"/>
      <c r="H2" s="113"/>
    </row>
    <row r="3" spans="1:253" ht="19.149999999999999" customHeight="1">
      <c r="A3" s="114" t="str">
        <f>+'Arq Gradas'!A3</f>
        <v>Código: FIMM MSA-CU 003-RUB-001</v>
      </c>
      <c r="B3" s="114"/>
      <c r="C3" s="114" t="str">
        <f>+'Arq Gradas'!C3</f>
        <v>Revisión: 1</v>
      </c>
      <c r="D3" s="114"/>
      <c r="E3" s="115" t="str">
        <f>+Vialidad!E3</f>
        <v>Fecha: Feb. 2024</v>
      </c>
      <c r="F3" s="115"/>
      <c r="G3" s="113"/>
      <c r="H3" s="113"/>
    </row>
    <row r="4" spans="1:253" ht="14.45" customHeight="1">
      <c r="A4" s="1"/>
      <c r="B4" s="2"/>
      <c r="C4" s="3"/>
      <c r="D4" s="4"/>
      <c r="E4" s="37"/>
    </row>
    <row r="5" spans="1:253" ht="22.9" customHeight="1">
      <c r="A5" s="109" t="s">
        <v>167</v>
      </c>
      <c r="B5" s="109"/>
      <c r="C5" s="109"/>
      <c r="D5" s="109"/>
      <c r="E5" s="109"/>
      <c r="F5" s="109"/>
      <c r="G5" s="109"/>
      <c r="H5" s="109"/>
    </row>
    <row r="6" spans="1:253" ht="8.4499999999999993" customHeight="1"/>
    <row r="7" spans="1:253" ht="19.149999999999999" customHeight="1">
      <c r="A7" s="110" t="s">
        <v>27</v>
      </c>
      <c r="B7" s="110"/>
      <c r="C7" s="110"/>
      <c r="D7" s="110"/>
      <c r="E7" s="110"/>
      <c r="F7" s="110"/>
      <c r="G7" s="110"/>
      <c r="H7" s="110"/>
    </row>
    <row r="8" spans="1:253" s="6" customFormat="1" ht="48" customHeight="1">
      <c r="A8" s="15"/>
      <c r="B8" s="17" t="s">
        <v>26</v>
      </c>
      <c r="C8" s="17" t="s">
        <v>28</v>
      </c>
      <c r="D8" s="38" t="s">
        <v>29</v>
      </c>
      <c r="E8" s="38" t="s">
        <v>23</v>
      </c>
      <c r="F8" s="38" t="s">
        <v>10</v>
      </c>
      <c r="G8" s="38" t="s">
        <v>30</v>
      </c>
      <c r="H8" s="38" t="s">
        <v>31</v>
      </c>
    </row>
    <row r="9" spans="1:253" s="12" customFormat="1" ht="30" customHeight="1">
      <c r="A9" s="31"/>
      <c r="B9" s="11" t="s">
        <v>335</v>
      </c>
      <c r="C9" s="14" t="s">
        <v>0</v>
      </c>
      <c r="D9" s="14">
        <f>+'Arq Gradas'!K81</f>
        <v>0</v>
      </c>
      <c r="E9" s="18">
        <f>+'Arq Gradas'!K82</f>
        <v>0</v>
      </c>
      <c r="F9" s="14">
        <f>+'Arq Gradas'!K83</f>
        <v>0</v>
      </c>
      <c r="G9" s="14">
        <f>+'Arq Gradas'!K85</f>
        <v>0</v>
      </c>
      <c r="H9" s="14">
        <f>+SUM(D9:G9)</f>
        <v>0</v>
      </c>
    </row>
    <row r="10" spans="1:253" s="12" customFormat="1" ht="30" customHeight="1">
      <c r="A10" s="31"/>
      <c r="B10" s="11" t="s">
        <v>336</v>
      </c>
      <c r="C10" s="14" t="s">
        <v>0</v>
      </c>
      <c r="D10" s="14">
        <f>+'Arq SSHH y Dep'!K62</f>
        <v>0</v>
      </c>
      <c r="E10" s="18">
        <f>+'Arq SSHH y Dep'!K63</f>
        <v>0</v>
      </c>
      <c r="F10" s="14">
        <f>+'Arq SSHH y Dep'!K64</f>
        <v>0</v>
      </c>
      <c r="G10" s="14">
        <f>+'Arq SSHH y Dep'!K66</f>
        <v>0</v>
      </c>
      <c r="H10" s="14">
        <f>+SUM(D10:G10)</f>
        <v>0</v>
      </c>
    </row>
    <row r="11" spans="1:253" s="12" customFormat="1" ht="28.35" customHeight="1">
      <c r="A11" s="31"/>
      <c r="B11" s="11" t="s">
        <v>337</v>
      </c>
      <c r="C11" s="14" t="s">
        <v>0</v>
      </c>
      <c r="D11" s="14">
        <f>+Vialidad!K29</f>
        <v>0</v>
      </c>
      <c r="E11" s="18">
        <f>+Vialidad!K30</f>
        <v>0</v>
      </c>
      <c r="F11" s="14">
        <f>+Vialidad!K31</f>
        <v>0</v>
      </c>
      <c r="G11" s="14">
        <f>+Vialidad!K33</f>
        <v>0</v>
      </c>
      <c r="H11" s="14">
        <f>+SUM(D11:G11)</f>
        <v>0</v>
      </c>
      <c r="I11" s="13"/>
      <c r="J11" s="13"/>
      <c r="K11" s="13"/>
      <c r="IO11" s="13"/>
      <c r="IP11" s="13"/>
      <c r="IQ11" s="13"/>
      <c r="IR11" s="13"/>
      <c r="IS11" s="13"/>
    </row>
    <row r="12" spans="1:253" s="12" customFormat="1" ht="28.35" customHeight="1">
      <c r="A12" s="31"/>
      <c r="B12" s="11"/>
      <c r="C12" s="14"/>
      <c r="D12" s="14"/>
      <c r="E12" s="18"/>
      <c r="F12" s="14"/>
      <c r="G12" s="14"/>
      <c r="H12" s="14"/>
      <c r="I12" s="13"/>
      <c r="J12" s="13"/>
      <c r="K12" s="13"/>
      <c r="IO12" s="13"/>
      <c r="IP12" s="13"/>
      <c r="IQ12" s="13"/>
      <c r="IR12" s="13"/>
      <c r="IS12" s="13"/>
    </row>
    <row r="13" spans="1:253" s="12" customFormat="1" ht="28.35" customHeight="1">
      <c r="A13" s="31"/>
      <c r="B13" s="11"/>
      <c r="C13" s="14"/>
      <c r="D13" s="14"/>
      <c r="E13" s="18"/>
      <c r="F13" s="14"/>
      <c r="G13" s="14"/>
      <c r="H13" s="14"/>
      <c r="I13" s="13"/>
      <c r="J13" s="13"/>
      <c r="K13" s="13"/>
      <c r="IO13" s="13"/>
      <c r="IP13" s="13"/>
      <c r="IQ13" s="13"/>
      <c r="IR13" s="13"/>
      <c r="IS13" s="13"/>
    </row>
    <row r="14" spans="1:253">
      <c r="A14" s="21"/>
      <c r="B14" s="22"/>
      <c r="C14" s="23"/>
      <c r="D14" s="24"/>
      <c r="E14" s="23"/>
      <c r="F14" s="26"/>
      <c r="G14" s="33"/>
      <c r="H14" s="26"/>
    </row>
    <row r="15" spans="1:253" ht="21" customHeight="1">
      <c r="A15" s="108" t="s">
        <v>32</v>
      </c>
      <c r="B15" s="108"/>
      <c r="C15" s="39" t="s">
        <v>0</v>
      </c>
      <c r="D15" s="66">
        <f>+SUM(D9:D12)</f>
        <v>0</v>
      </c>
      <c r="E15" s="66">
        <f>+SUM(E9:E12)</f>
        <v>0</v>
      </c>
      <c r="F15" s="66">
        <f>+SUM(F9:F12)</f>
        <v>0</v>
      </c>
      <c r="G15" s="66">
        <f>+SUM(G9:G12)</f>
        <v>0</v>
      </c>
      <c r="H15" s="66">
        <f>+SUM(H9:H12)</f>
        <v>0</v>
      </c>
    </row>
    <row r="16" spans="1:253" ht="16.149999999999999" customHeight="1">
      <c r="A16" s="21"/>
      <c r="B16" s="27"/>
      <c r="C16" s="23"/>
      <c r="D16" s="27"/>
      <c r="E16" s="27"/>
      <c r="F16" s="10"/>
      <c r="G16" s="32"/>
      <c r="H16" s="26"/>
    </row>
    <row r="17" spans="1:8" ht="16.149999999999999" customHeight="1">
      <c r="A17" s="21"/>
      <c r="B17" s="27"/>
      <c r="C17" s="23"/>
      <c r="D17" s="27"/>
      <c r="E17" s="27"/>
      <c r="F17" s="10"/>
      <c r="G17" s="32"/>
      <c r="H17" s="26"/>
    </row>
    <row r="18" spans="1:8" ht="16.149999999999999" customHeight="1">
      <c r="A18" s="21"/>
      <c r="B18" s="34"/>
      <c r="C18" s="25"/>
      <c r="D18" s="27"/>
      <c r="E18" s="27"/>
      <c r="F18" s="10"/>
      <c r="G18" s="32"/>
      <c r="H18" s="26"/>
    </row>
    <row r="19" spans="1:8" ht="16.149999999999999" customHeight="1">
      <c r="A19" s="21"/>
      <c r="B19" s="28"/>
      <c r="C19" s="29"/>
      <c r="D19" s="27"/>
      <c r="E19" s="27"/>
      <c r="F19" s="10"/>
      <c r="G19" s="32"/>
      <c r="H19" s="26"/>
    </row>
    <row r="20" spans="1:8" ht="16.149999999999999" customHeight="1">
      <c r="A20" s="21"/>
      <c r="B20" s="28"/>
      <c r="C20" s="35"/>
      <c r="D20" s="27"/>
      <c r="E20" s="27"/>
      <c r="F20" s="10"/>
      <c r="G20" s="32"/>
      <c r="H20" s="26"/>
    </row>
    <row r="21" spans="1:8" ht="21" customHeight="1">
      <c r="E21" s="10"/>
      <c r="F21" s="107"/>
      <c r="G21" s="107"/>
      <c r="H21" s="30"/>
    </row>
    <row r="22" spans="1:8" ht="18" customHeight="1">
      <c r="E22" s="10"/>
      <c r="F22" s="107"/>
      <c r="G22" s="107"/>
      <c r="H22" s="30"/>
    </row>
  </sheetData>
  <sheetProtection selectLockedCells="1" selectUnlockedCells="1"/>
  <mergeCells count="10">
    <mergeCell ref="A1:F2"/>
    <mergeCell ref="G1:H3"/>
    <mergeCell ref="A3:B3"/>
    <mergeCell ref="C3:D3"/>
    <mergeCell ref="E3:F3"/>
    <mergeCell ref="F22:G22"/>
    <mergeCell ref="A15:B15"/>
    <mergeCell ref="A5:H5"/>
    <mergeCell ref="A7:H7"/>
    <mergeCell ref="F21:G21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87"/>
  <sheetViews>
    <sheetView showGridLines="0" view="pageBreakPreview" topLeftCell="A58" zoomScaleNormal="131" zoomScaleSheetLayoutView="100" workbookViewId="0">
      <selection activeCell="I79" sqref="I79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0" width="11.42578125" style="6" customWidth="1"/>
    <col min="251" max="16384" width="10.140625" style="10"/>
  </cols>
  <sheetData>
    <row r="1" spans="1:11" ht="14.45" customHeight="1">
      <c r="A1" s="111" t="s">
        <v>169</v>
      </c>
      <c r="B1" s="111"/>
      <c r="C1" s="111"/>
      <c r="D1" s="111"/>
      <c r="E1" s="111"/>
      <c r="F1" s="111"/>
      <c r="G1" s="111"/>
      <c r="H1" s="116"/>
      <c r="I1" s="113"/>
      <c r="J1" s="113"/>
      <c r="K1" s="113"/>
    </row>
    <row r="2" spans="1:11" ht="33.6" customHeight="1">
      <c r="A2" s="111"/>
      <c r="B2" s="111"/>
      <c r="C2" s="111"/>
      <c r="D2" s="111"/>
      <c r="E2" s="111"/>
      <c r="F2" s="111"/>
      <c r="G2" s="111"/>
      <c r="H2" s="116"/>
      <c r="I2" s="113"/>
      <c r="J2" s="113"/>
      <c r="K2" s="113"/>
    </row>
    <row r="3" spans="1:11" ht="19.149999999999999" customHeight="1">
      <c r="A3" s="114" t="s">
        <v>334</v>
      </c>
      <c r="B3" s="114"/>
      <c r="C3" s="114" t="s">
        <v>39</v>
      </c>
      <c r="D3" s="114"/>
      <c r="E3" s="115" t="s">
        <v>168</v>
      </c>
      <c r="F3" s="115"/>
      <c r="G3" s="115"/>
      <c r="H3" s="116"/>
      <c r="I3" s="113"/>
      <c r="J3" s="113"/>
      <c r="K3" s="113"/>
    </row>
    <row r="4" spans="1:11" ht="14.45" customHeight="1">
      <c r="A4" s="1"/>
      <c r="B4" s="2"/>
      <c r="C4" s="3"/>
      <c r="D4" s="4"/>
      <c r="E4" s="117"/>
      <c r="F4" s="117"/>
    </row>
    <row r="5" spans="1:11" ht="22.9" customHeight="1">
      <c r="A5" s="109" t="s">
        <v>166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8.4499999999999993" customHeight="1"/>
    <row r="7" spans="1:11" ht="19.149999999999999" customHeight="1">
      <c r="A7" s="110" t="s">
        <v>171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18" t="s">
        <v>6</v>
      </c>
      <c r="G8" s="118"/>
      <c r="H8" s="119" t="s">
        <v>7</v>
      </c>
      <c r="I8" s="119"/>
      <c r="J8" s="119" t="s">
        <v>8</v>
      </c>
      <c r="K8" s="119"/>
    </row>
    <row r="9" spans="1:11" s="12" customFormat="1" ht="13.9" customHeight="1">
      <c r="A9" s="40" t="s">
        <v>33</v>
      </c>
      <c r="B9" s="41" t="s">
        <v>35</v>
      </c>
      <c r="C9" s="42"/>
      <c r="D9" s="42"/>
      <c r="E9" s="43"/>
      <c r="F9" s="44"/>
      <c r="G9" s="42"/>
      <c r="H9" s="45"/>
      <c r="I9" s="42"/>
      <c r="J9" s="45"/>
      <c r="K9" s="42"/>
    </row>
    <row r="10" spans="1:11" s="12" customFormat="1" ht="13.9" customHeight="1">
      <c r="A10" s="46" t="s">
        <v>40</v>
      </c>
      <c r="B10" s="47" t="s">
        <v>34</v>
      </c>
      <c r="C10" s="48">
        <v>1</v>
      </c>
      <c r="D10" s="48" t="s">
        <v>38</v>
      </c>
      <c r="E10" s="49"/>
      <c r="F10" s="50" t="s">
        <v>15</v>
      </c>
      <c r="G10" s="48">
        <v>0</v>
      </c>
      <c r="H10" s="51" t="s">
        <v>0</v>
      </c>
      <c r="I10" s="48">
        <f>K10*E10</f>
        <v>0</v>
      </c>
      <c r="J10" s="51" t="s">
        <v>0</v>
      </c>
      <c r="K10" s="48">
        <f>G10*C10</f>
        <v>0</v>
      </c>
    </row>
    <row r="11" spans="1:11" s="12" customFormat="1" ht="13.9" customHeight="1">
      <c r="A11" s="46" t="s">
        <v>41</v>
      </c>
      <c r="B11" s="47" t="s">
        <v>36</v>
      </c>
      <c r="C11" s="48">
        <v>1</v>
      </c>
      <c r="D11" s="48" t="s">
        <v>38</v>
      </c>
      <c r="E11" s="49"/>
      <c r="F11" s="50" t="s">
        <v>15</v>
      </c>
      <c r="G11" s="48">
        <v>0</v>
      </c>
      <c r="H11" s="51" t="s">
        <v>0</v>
      </c>
      <c r="I11" s="48">
        <f>K11*E11</f>
        <v>0</v>
      </c>
      <c r="J11" s="51" t="s">
        <v>0</v>
      </c>
      <c r="K11" s="48">
        <f>G11*C11</f>
        <v>0</v>
      </c>
    </row>
    <row r="12" spans="1:11" s="12" customFormat="1" ht="13.9" customHeight="1">
      <c r="A12" s="46" t="s">
        <v>42</v>
      </c>
      <c r="B12" s="47" t="s">
        <v>37</v>
      </c>
      <c r="C12" s="48">
        <v>1</v>
      </c>
      <c r="D12" s="48" t="s">
        <v>38</v>
      </c>
      <c r="E12" s="49"/>
      <c r="F12" s="50" t="s">
        <v>15</v>
      </c>
      <c r="G12" s="48">
        <v>0</v>
      </c>
      <c r="H12" s="51" t="s">
        <v>0</v>
      </c>
      <c r="I12" s="48">
        <f>K12*E12</f>
        <v>0</v>
      </c>
      <c r="J12" s="51" t="s">
        <v>0</v>
      </c>
      <c r="K12" s="48">
        <f>G12*C12</f>
        <v>0</v>
      </c>
    </row>
    <row r="13" spans="1:11" s="12" customFormat="1" ht="13.9" customHeight="1">
      <c r="A13" s="40" t="s">
        <v>49</v>
      </c>
      <c r="B13" s="41" t="s">
        <v>43</v>
      </c>
      <c r="C13" s="42"/>
      <c r="D13" s="42"/>
      <c r="E13" s="43"/>
      <c r="F13" s="44"/>
      <c r="G13" s="42"/>
      <c r="H13" s="45"/>
      <c r="I13" s="42"/>
      <c r="J13" s="45"/>
      <c r="K13" s="42"/>
    </row>
    <row r="14" spans="1:11" s="12" customFormat="1" ht="13.9" customHeight="1">
      <c r="A14" s="46" t="s">
        <v>16</v>
      </c>
      <c r="B14" s="47" t="s">
        <v>194</v>
      </c>
      <c r="C14" s="48">
        <v>1</v>
      </c>
      <c r="D14" s="48" t="s">
        <v>38</v>
      </c>
      <c r="E14" s="49"/>
      <c r="F14" s="50" t="s">
        <v>15</v>
      </c>
      <c r="G14" s="48">
        <v>0</v>
      </c>
      <c r="H14" s="51" t="s">
        <v>0</v>
      </c>
      <c r="I14" s="48">
        <f t="shared" ref="I14:I19" si="0">K14*E14</f>
        <v>0</v>
      </c>
      <c r="J14" s="51" t="s">
        <v>0</v>
      </c>
      <c r="K14" s="48">
        <f t="shared" ref="K14:K19" si="1">G14*C14</f>
        <v>0</v>
      </c>
    </row>
    <row r="15" spans="1:11" s="12" customFormat="1" ht="13.9" customHeight="1">
      <c r="A15" s="46" t="s">
        <v>17</v>
      </c>
      <c r="B15" s="47" t="s">
        <v>44</v>
      </c>
      <c r="C15" s="48">
        <v>1</v>
      </c>
      <c r="D15" s="48" t="s">
        <v>38</v>
      </c>
      <c r="E15" s="49"/>
      <c r="F15" s="50" t="s">
        <v>15</v>
      </c>
      <c r="G15" s="48">
        <v>0</v>
      </c>
      <c r="H15" s="51" t="s">
        <v>0</v>
      </c>
      <c r="I15" s="48">
        <f t="shared" si="0"/>
        <v>0</v>
      </c>
      <c r="J15" s="51" t="s">
        <v>0</v>
      </c>
      <c r="K15" s="48">
        <f t="shared" si="1"/>
        <v>0</v>
      </c>
    </row>
    <row r="16" spans="1:11" s="12" customFormat="1" ht="13.9" customHeight="1">
      <c r="A16" s="46" t="s">
        <v>18</v>
      </c>
      <c r="B16" s="47" t="s">
        <v>45</v>
      </c>
      <c r="C16" s="48">
        <v>1</v>
      </c>
      <c r="D16" s="48" t="s">
        <v>38</v>
      </c>
      <c r="E16" s="49"/>
      <c r="F16" s="50" t="s">
        <v>15</v>
      </c>
      <c r="G16" s="48">
        <v>0</v>
      </c>
      <c r="H16" s="51" t="s">
        <v>0</v>
      </c>
      <c r="I16" s="48">
        <f t="shared" si="0"/>
        <v>0</v>
      </c>
      <c r="J16" s="51" t="s">
        <v>0</v>
      </c>
      <c r="K16" s="48">
        <f t="shared" si="1"/>
        <v>0</v>
      </c>
    </row>
    <row r="17" spans="1:11" s="12" customFormat="1" ht="13.9" customHeight="1">
      <c r="A17" s="46" t="s">
        <v>19</v>
      </c>
      <c r="B17" s="47" t="s">
        <v>46</v>
      </c>
      <c r="C17" s="48">
        <v>1</v>
      </c>
      <c r="D17" s="48" t="s">
        <v>38</v>
      </c>
      <c r="E17" s="49"/>
      <c r="F17" s="50" t="s">
        <v>15</v>
      </c>
      <c r="G17" s="48">
        <v>0</v>
      </c>
      <c r="H17" s="51" t="s">
        <v>0</v>
      </c>
      <c r="I17" s="48">
        <f t="shared" si="0"/>
        <v>0</v>
      </c>
      <c r="J17" s="51" t="s">
        <v>0</v>
      </c>
      <c r="K17" s="48">
        <f t="shared" si="1"/>
        <v>0</v>
      </c>
    </row>
    <row r="18" spans="1:11" s="12" customFormat="1" ht="13.9" customHeight="1">
      <c r="A18" s="46" t="s">
        <v>20</v>
      </c>
      <c r="B18" s="47" t="s">
        <v>47</v>
      </c>
      <c r="C18" s="48">
        <v>1</v>
      </c>
      <c r="D18" s="48" t="s">
        <v>38</v>
      </c>
      <c r="E18" s="49"/>
      <c r="F18" s="50" t="s">
        <v>15</v>
      </c>
      <c r="G18" s="48">
        <v>0</v>
      </c>
      <c r="H18" s="51" t="s">
        <v>0</v>
      </c>
      <c r="I18" s="48">
        <f t="shared" si="0"/>
        <v>0</v>
      </c>
      <c r="J18" s="51" t="s">
        <v>0</v>
      </c>
      <c r="K18" s="48">
        <f t="shared" si="1"/>
        <v>0</v>
      </c>
    </row>
    <row r="19" spans="1:11" s="12" customFormat="1" ht="13.9" customHeight="1">
      <c r="A19" s="46" t="s">
        <v>21</v>
      </c>
      <c r="B19" s="47" t="s">
        <v>48</v>
      </c>
      <c r="C19" s="48">
        <v>1</v>
      </c>
      <c r="D19" s="48" t="s">
        <v>38</v>
      </c>
      <c r="E19" s="49"/>
      <c r="F19" s="50" t="s">
        <v>15</v>
      </c>
      <c r="G19" s="48">
        <v>0</v>
      </c>
      <c r="H19" s="51" t="s">
        <v>0</v>
      </c>
      <c r="I19" s="48">
        <f t="shared" si="0"/>
        <v>0</v>
      </c>
      <c r="J19" s="51" t="s">
        <v>0</v>
      </c>
      <c r="K19" s="48">
        <f t="shared" si="1"/>
        <v>0</v>
      </c>
    </row>
    <row r="20" spans="1:11" s="12" customFormat="1" ht="13.9" customHeight="1">
      <c r="A20" s="40" t="s">
        <v>51</v>
      </c>
      <c r="B20" s="41" t="s">
        <v>50</v>
      </c>
      <c r="C20" s="42"/>
      <c r="D20" s="42"/>
      <c r="E20" s="43"/>
      <c r="F20" s="44"/>
      <c r="G20" s="42"/>
      <c r="H20" s="45"/>
      <c r="I20" s="42"/>
      <c r="J20" s="45"/>
      <c r="K20" s="42"/>
    </row>
    <row r="21" spans="1:11" s="12" customFormat="1" ht="13.9" customHeight="1">
      <c r="A21" s="52" t="s">
        <v>54</v>
      </c>
      <c r="B21" s="53" t="s">
        <v>50</v>
      </c>
      <c r="C21" s="54"/>
      <c r="D21" s="54"/>
      <c r="E21" s="55"/>
      <c r="F21" s="56"/>
      <c r="G21" s="54"/>
      <c r="H21" s="57"/>
      <c r="I21" s="54"/>
      <c r="J21" s="57"/>
      <c r="K21" s="54"/>
    </row>
    <row r="22" spans="1:11" s="12" customFormat="1" ht="13.9" customHeight="1">
      <c r="A22" s="46" t="s">
        <v>95</v>
      </c>
      <c r="B22" s="58" t="s">
        <v>52</v>
      </c>
      <c r="C22" s="48">
        <v>156</v>
      </c>
      <c r="D22" s="48" t="s">
        <v>85</v>
      </c>
      <c r="E22" s="49"/>
      <c r="F22" s="50" t="s">
        <v>15</v>
      </c>
      <c r="G22" s="48">
        <v>0</v>
      </c>
      <c r="H22" s="51" t="s">
        <v>0</v>
      </c>
      <c r="I22" s="48">
        <f>K22*E22</f>
        <v>0</v>
      </c>
      <c r="J22" s="51" t="s">
        <v>0</v>
      </c>
      <c r="K22" s="48">
        <f>G22*C22</f>
        <v>0</v>
      </c>
    </row>
    <row r="23" spans="1:11" s="12" customFormat="1" ht="13.9" customHeight="1">
      <c r="A23" s="46" t="s">
        <v>96</v>
      </c>
      <c r="B23" s="47" t="s">
        <v>53</v>
      </c>
      <c r="C23" s="48">
        <v>1</v>
      </c>
      <c r="D23" s="48" t="s">
        <v>38</v>
      </c>
      <c r="E23" s="49"/>
      <c r="F23" s="50" t="s">
        <v>15</v>
      </c>
      <c r="G23" s="48">
        <v>0</v>
      </c>
      <c r="H23" s="51" t="s">
        <v>0</v>
      </c>
      <c r="I23" s="48">
        <f>K23*E23</f>
        <v>0</v>
      </c>
      <c r="J23" s="51" t="s">
        <v>0</v>
      </c>
      <c r="K23" s="48">
        <f>G23*C23</f>
        <v>0</v>
      </c>
    </row>
    <row r="24" spans="1:11" s="12" customFormat="1" ht="13.9" customHeight="1">
      <c r="A24" s="52" t="s">
        <v>55</v>
      </c>
      <c r="B24" s="53" t="s">
        <v>56</v>
      </c>
      <c r="C24" s="48"/>
      <c r="D24" s="48"/>
      <c r="E24" s="49"/>
      <c r="F24" s="50"/>
      <c r="G24" s="48"/>
      <c r="H24" s="51"/>
      <c r="I24" s="48"/>
      <c r="J24" s="51"/>
      <c r="K24" s="48"/>
    </row>
    <row r="25" spans="1:11" s="12" customFormat="1" ht="13.9" customHeight="1">
      <c r="A25" s="46" t="s">
        <v>97</v>
      </c>
      <c r="B25" s="47" t="s">
        <v>57</v>
      </c>
      <c r="C25" s="48">
        <v>347</v>
      </c>
      <c r="D25" s="48" t="s">
        <v>69</v>
      </c>
      <c r="E25" s="49"/>
      <c r="F25" s="50" t="s">
        <v>15</v>
      </c>
      <c r="G25" s="48">
        <v>0</v>
      </c>
      <c r="H25" s="51" t="s">
        <v>0</v>
      </c>
      <c r="I25" s="48">
        <f>K25*E25</f>
        <v>0</v>
      </c>
      <c r="J25" s="51" t="s">
        <v>0</v>
      </c>
      <c r="K25" s="48">
        <f>G25*C25</f>
        <v>0</v>
      </c>
    </row>
    <row r="26" spans="1:11" s="12" customFormat="1" ht="13.9" customHeight="1">
      <c r="A26" s="40" t="s">
        <v>94</v>
      </c>
      <c r="B26" s="41" t="s">
        <v>58</v>
      </c>
      <c r="C26" s="42"/>
      <c r="D26" s="42"/>
      <c r="E26" s="43"/>
      <c r="F26" s="44"/>
      <c r="G26" s="42"/>
      <c r="H26" s="45"/>
      <c r="I26" s="42"/>
      <c r="J26" s="45"/>
      <c r="K26" s="42"/>
    </row>
    <row r="27" spans="1:11" s="12" customFormat="1" ht="13.9" customHeight="1">
      <c r="A27" s="46" t="s">
        <v>98</v>
      </c>
      <c r="B27" s="58" t="s">
        <v>59</v>
      </c>
      <c r="C27" s="48">
        <v>1</v>
      </c>
      <c r="D27" s="48" t="s">
        <v>60</v>
      </c>
      <c r="E27" s="49"/>
      <c r="F27" s="50" t="s">
        <v>15</v>
      </c>
      <c r="G27" s="48">
        <v>0</v>
      </c>
      <c r="H27" s="51" t="s">
        <v>0</v>
      </c>
      <c r="I27" s="48">
        <f>K27*E27</f>
        <v>0</v>
      </c>
      <c r="J27" s="51" t="s">
        <v>0</v>
      </c>
      <c r="K27" s="48">
        <f>G27*C27</f>
        <v>0</v>
      </c>
    </row>
    <row r="28" spans="1:11" s="12" customFormat="1" ht="13.9" customHeight="1">
      <c r="A28" s="46" t="s">
        <v>99</v>
      </c>
      <c r="B28" s="47" t="s">
        <v>61</v>
      </c>
      <c r="C28" s="48">
        <v>1</v>
      </c>
      <c r="D28" s="48" t="s">
        <v>60</v>
      </c>
      <c r="E28" s="49"/>
      <c r="F28" s="50" t="s">
        <v>15</v>
      </c>
      <c r="G28" s="48">
        <v>0</v>
      </c>
      <c r="H28" s="51" t="s">
        <v>0</v>
      </c>
      <c r="I28" s="48">
        <f>K28*E28</f>
        <v>0</v>
      </c>
      <c r="J28" s="51" t="s">
        <v>0</v>
      </c>
      <c r="K28" s="48">
        <f>G28*C28</f>
        <v>0</v>
      </c>
    </row>
    <row r="29" spans="1:11" s="12" customFormat="1" ht="13.9" customHeight="1">
      <c r="A29" s="46" t="s">
        <v>100</v>
      </c>
      <c r="B29" s="47" t="s">
        <v>62</v>
      </c>
      <c r="C29" s="48">
        <v>1</v>
      </c>
      <c r="D29" s="48" t="s">
        <v>60</v>
      </c>
      <c r="E29" s="49"/>
      <c r="F29" s="50" t="s">
        <v>15</v>
      </c>
      <c r="G29" s="48">
        <v>0</v>
      </c>
      <c r="H29" s="51" t="s">
        <v>0</v>
      </c>
      <c r="I29" s="48">
        <f>K29*E29</f>
        <v>0</v>
      </c>
      <c r="J29" s="51" t="s">
        <v>0</v>
      </c>
      <c r="K29" s="48">
        <f>G29*C29</f>
        <v>0</v>
      </c>
    </row>
    <row r="30" spans="1:11" s="12" customFormat="1" ht="13.9" customHeight="1">
      <c r="A30" s="40" t="s">
        <v>101</v>
      </c>
      <c r="B30" s="41" t="s">
        <v>63</v>
      </c>
      <c r="C30" s="42"/>
      <c r="D30" s="42"/>
      <c r="E30" s="43"/>
      <c r="F30" s="44"/>
      <c r="G30" s="42"/>
      <c r="H30" s="45"/>
      <c r="I30" s="42"/>
      <c r="J30" s="45"/>
      <c r="K30" s="42"/>
    </row>
    <row r="31" spans="1:11" s="12" customFormat="1" ht="13.9" customHeight="1">
      <c r="A31" s="46" t="s">
        <v>102</v>
      </c>
      <c r="B31" s="47" t="s">
        <v>64</v>
      </c>
      <c r="C31" s="48">
        <v>1</v>
      </c>
      <c r="D31" s="48" t="s">
        <v>60</v>
      </c>
      <c r="E31" s="49"/>
      <c r="F31" s="50" t="s">
        <v>15</v>
      </c>
      <c r="G31" s="48">
        <v>0</v>
      </c>
      <c r="H31" s="51" t="s">
        <v>0</v>
      </c>
      <c r="I31" s="48">
        <f>K31*E31</f>
        <v>0</v>
      </c>
      <c r="J31" s="51" t="s">
        <v>0</v>
      </c>
      <c r="K31" s="48">
        <f>G31*C31</f>
        <v>0</v>
      </c>
    </row>
    <row r="32" spans="1:11" s="12" customFormat="1" ht="13.9" customHeight="1">
      <c r="A32" s="46" t="s">
        <v>103</v>
      </c>
      <c r="B32" s="47" t="s">
        <v>65</v>
      </c>
      <c r="C32" s="48">
        <v>1</v>
      </c>
      <c r="D32" s="48" t="s">
        <v>60</v>
      </c>
      <c r="E32" s="49"/>
      <c r="F32" s="50" t="s">
        <v>15</v>
      </c>
      <c r="G32" s="48">
        <v>0</v>
      </c>
      <c r="H32" s="51" t="s">
        <v>0</v>
      </c>
      <c r="I32" s="48">
        <f>K32*E32</f>
        <v>0</v>
      </c>
      <c r="J32" s="51" t="s">
        <v>0</v>
      </c>
      <c r="K32" s="48">
        <f>G32*C32</f>
        <v>0</v>
      </c>
    </row>
    <row r="33" spans="1:11" s="12" customFormat="1" ht="13.9" customHeight="1">
      <c r="A33" s="46" t="s">
        <v>104</v>
      </c>
      <c r="B33" s="47" t="s">
        <v>66</v>
      </c>
      <c r="C33" s="48">
        <v>1</v>
      </c>
      <c r="D33" s="48" t="s">
        <v>60</v>
      </c>
      <c r="E33" s="49"/>
      <c r="F33" s="50" t="s">
        <v>15</v>
      </c>
      <c r="G33" s="48">
        <v>0</v>
      </c>
      <c r="H33" s="51" t="s">
        <v>0</v>
      </c>
      <c r="I33" s="48">
        <f>K33*E33</f>
        <v>0</v>
      </c>
      <c r="J33" s="51" t="s">
        <v>0</v>
      </c>
      <c r="K33" s="48">
        <f>G33*C33</f>
        <v>0</v>
      </c>
    </row>
    <row r="34" spans="1:11" s="12" customFormat="1" ht="13.9" customHeight="1">
      <c r="A34" s="46" t="s">
        <v>195</v>
      </c>
      <c r="B34" s="47" t="s">
        <v>196</v>
      </c>
      <c r="C34" s="48">
        <v>1</v>
      </c>
      <c r="D34" s="48" t="s">
        <v>60</v>
      </c>
      <c r="E34" s="49"/>
      <c r="F34" s="50" t="s">
        <v>15</v>
      </c>
      <c r="G34" s="48">
        <v>0</v>
      </c>
      <c r="H34" s="51" t="s">
        <v>0</v>
      </c>
      <c r="I34" s="48">
        <f>K34*E34</f>
        <v>0</v>
      </c>
      <c r="J34" s="51" t="s">
        <v>0</v>
      </c>
      <c r="K34" s="48">
        <f>G34*C34</f>
        <v>0</v>
      </c>
    </row>
    <row r="35" spans="1:11" s="12" customFormat="1" ht="13.9" customHeight="1">
      <c r="A35" s="40" t="s">
        <v>105</v>
      </c>
      <c r="B35" s="41" t="s">
        <v>67</v>
      </c>
      <c r="C35" s="42"/>
      <c r="D35" s="42"/>
      <c r="E35" s="43"/>
      <c r="F35" s="44"/>
      <c r="G35" s="42"/>
      <c r="H35" s="45"/>
      <c r="I35" s="42"/>
      <c r="J35" s="45"/>
      <c r="K35" s="42"/>
    </row>
    <row r="36" spans="1:11" s="12" customFormat="1" ht="13.9" customHeight="1">
      <c r="A36" s="52" t="s">
        <v>106</v>
      </c>
      <c r="B36" s="53" t="s">
        <v>68</v>
      </c>
      <c r="C36" s="54"/>
      <c r="D36" s="54"/>
      <c r="E36" s="55"/>
      <c r="F36" s="56"/>
      <c r="G36" s="54"/>
      <c r="H36" s="57"/>
      <c r="I36" s="54"/>
      <c r="J36" s="57"/>
      <c r="K36" s="54"/>
    </row>
    <row r="37" spans="1:11" s="12" customFormat="1" ht="13.9" customHeight="1">
      <c r="A37" s="46" t="s">
        <v>107</v>
      </c>
      <c r="B37" s="47" t="s">
        <v>197</v>
      </c>
      <c r="C37" s="48">
        <v>1845</v>
      </c>
      <c r="D37" s="48" t="s">
        <v>69</v>
      </c>
      <c r="E37" s="49"/>
      <c r="F37" s="50" t="s">
        <v>15</v>
      </c>
      <c r="G37" s="48">
        <v>0</v>
      </c>
      <c r="H37" s="51" t="s">
        <v>0</v>
      </c>
      <c r="I37" s="48">
        <f>K37*E37</f>
        <v>0</v>
      </c>
      <c r="J37" s="51" t="s">
        <v>0</v>
      </c>
      <c r="K37" s="48">
        <f>G37*C37</f>
        <v>0</v>
      </c>
    </row>
    <row r="38" spans="1:11" s="12" customFormat="1" ht="13.9" customHeight="1">
      <c r="A38" s="46" t="s">
        <v>108</v>
      </c>
      <c r="B38" s="47" t="s">
        <v>198</v>
      </c>
      <c r="C38" s="48">
        <v>530</v>
      </c>
      <c r="D38" s="48" t="s">
        <v>69</v>
      </c>
      <c r="E38" s="49"/>
      <c r="F38" s="50" t="s">
        <v>15</v>
      </c>
      <c r="G38" s="48">
        <v>0</v>
      </c>
      <c r="H38" s="51" t="s">
        <v>0</v>
      </c>
      <c r="I38" s="48">
        <f>K38*E38</f>
        <v>0</v>
      </c>
      <c r="J38" s="51" t="s">
        <v>0</v>
      </c>
      <c r="K38" s="48">
        <f>G38*C38</f>
        <v>0</v>
      </c>
    </row>
    <row r="39" spans="1:11" s="12" customFormat="1" ht="13.9" customHeight="1">
      <c r="A39" s="46" t="s">
        <v>109</v>
      </c>
      <c r="B39" s="47" t="s">
        <v>70</v>
      </c>
      <c r="C39" s="48">
        <v>1</v>
      </c>
      <c r="D39" s="48" t="s">
        <v>60</v>
      </c>
      <c r="E39" s="49"/>
      <c r="F39" s="50" t="s">
        <v>15</v>
      </c>
      <c r="G39" s="48">
        <v>0</v>
      </c>
      <c r="H39" s="51" t="s">
        <v>0</v>
      </c>
      <c r="I39" s="48">
        <f>K39*E39</f>
        <v>0</v>
      </c>
      <c r="J39" s="51" t="s">
        <v>0</v>
      </c>
      <c r="K39" s="48">
        <f>G39*C39</f>
        <v>0</v>
      </c>
    </row>
    <row r="40" spans="1:11" s="12" customFormat="1" ht="13.9" customHeight="1">
      <c r="A40" s="46" t="s">
        <v>259</v>
      </c>
      <c r="B40" s="47" t="s">
        <v>71</v>
      </c>
      <c r="C40" s="48">
        <v>1335</v>
      </c>
      <c r="D40" s="48" t="s">
        <v>69</v>
      </c>
      <c r="E40" s="49"/>
      <c r="F40" s="50" t="s">
        <v>15</v>
      </c>
      <c r="G40" s="48">
        <v>0</v>
      </c>
      <c r="H40" s="51" t="s">
        <v>0</v>
      </c>
      <c r="I40" s="48">
        <f>K40*E40</f>
        <v>0</v>
      </c>
      <c r="J40" s="51" t="s">
        <v>0</v>
      </c>
      <c r="K40" s="48">
        <f>G40*C40</f>
        <v>0</v>
      </c>
    </row>
    <row r="41" spans="1:11" s="12" customFormat="1" ht="13.9" customHeight="1">
      <c r="A41" s="52" t="s">
        <v>110</v>
      </c>
      <c r="B41" s="53" t="s">
        <v>199</v>
      </c>
      <c r="C41" s="54"/>
      <c r="D41" s="54"/>
      <c r="E41" s="55"/>
      <c r="F41" s="56"/>
      <c r="G41" s="54"/>
      <c r="H41" s="57"/>
      <c r="I41" s="54"/>
      <c r="J41" s="57"/>
      <c r="K41" s="54"/>
    </row>
    <row r="42" spans="1:11" s="12" customFormat="1" ht="27.75" customHeight="1">
      <c r="A42" s="46" t="s">
        <v>111</v>
      </c>
      <c r="B42" s="47" t="s">
        <v>202</v>
      </c>
      <c r="C42" s="48">
        <v>1</v>
      </c>
      <c r="D42" s="48" t="s">
        <v>60</v>
      </c>
      <c r="E42" s="49"/>
      <c r="F42" s="50" t="s">
        <v>15</v>
      </c>
      <c r="G42" s="48">
        <v>0</v>
      </c>
      <c r="H42" s="51" t="s">
        <v>0</v>
      </c>
      <c r="I42" s="48">
        <f>K42*E42</f>
        <v>0</v>
      </c>
      <c r="J42" s="51" t="s">
        <v>0</v>
      </c>
      <c r="K42" s="48">
        <f>G42*C42</f>
        <v>0</v>
      </c>
    </row>
    <row r="43" spans="1:11" s="12" customFormat="1" ht="13.9" customHeight="1">
      <c r="A43" s="46" t="s">
        <v>203</v>
      </c>
      <c r="B43" s="47" t="s">
        <v>72</v>
      </c>
      <c r="C43" s="48">
        <v>1</v>
      </c>
      <c r="D43" s="48" t="s">
        <v>60</v>
      </c>
      <c r="E43" s="49"/>
      <c r="F43" s="50" t="s">
        <v>15</v>
      </c>
      <c r="G43" s="48">
        <v>0</v>
      </c>
      <c r="H43" s="51" t="s">
        <v>0</v>
      </c>
      <c r="I43" s="48">
        <f>K43*E43</f>
        <v>0</v>
      </c>
      <c r="J43" s="51" t="s">
        <v>0</v>
      </c>
      <c r="K43" s="48">
        <f>G43*C43</f>
        <v>0</v>
      </c>
    </row>
    <row r="44" spans="1:11" s="12" customFormat="1" ht="13.9" customHeight="1">
      <c r="A44" s="52" t="s">
        <v>112</v>
      </c>
      <c r="B44" s="53" t="s">
        <v>200</v>
      </c>
      <c r="C44" s="54"/>
      <c r="D44" s="54"/>
      <c r="E44" s="55"/>
      <c r="F44" s="56"/>
      <c r="G44" s="54"/>
      <c r="H44" s="57"/>
      <c r="I44" s="54"/>
      <c r="J44" s="57"/>
      <c r="K44" s="54"/>
    </row>
    <row r="45" spans="1:11" s="12" customFormat="1" ht="13.9" customHeight="1">
      <c r="A45" s="46" t="s">
        <v>113</v>
      </c>
      <c r="B45" s="47" t="s">
        <v>201</v>
      </c>
      <c r="C45" s="48">
        <v>1</v>
      </c>
      <c r="D45" s="48" t="s">
        <v>60</v>
      </c>
      <c r="E45" s="49"/>
      <c r="F45" s="50" t="s">
        <v>15</v>
      </c>
      <c r="G45" s="48">
        <v>0</v>
      </c>
      <c r="H45" s="51" t="s">
        <v>0</v>
      </c>
      <c r="I45" s="48">
        <f>K45*E45</f>
        <v>0</v>
      </c>
      <c r="J45" s="51" t="s">
        <v>0</v>
      </c>
      <c r="K45" s="48">
        <f>G45*C45</f>
        <v>0</v>
      </c>
    </row>
    <row r="46" spans="1:11" s="12" customFormat="1" ht="13.9" customHeight="1">
      <c r="A46" s="46" t="s">
        <v>204</v>
      </c>
      <c r="B46" s="47" t="s">
        <v>72</v>
      </c>
      <c r="C46" s="48">
        <v>1</v>
      </c>
      <c r="D46" s="48" t="s">
        <v>60</v>
      </c>
      <c r="E46" s="49"/>
      <c r="F46" s="50" t="s">
        <v>15</v>
      </c>
      <c r="G46" s="48">
        <v>0</v>
      </c>
      <c r="H46" s="51" t="s">
        <v>0</v>
      </c>
      <c r="I46" s="48">
        <f>K46*E46</f>
        <v>0</v>
      </c>
      <c r="J46" s="51" t="s">
        <v>0</v>
      </c>
      <c r="K46" s="48">
        <f>G46*C46</f>
        <v>0</v>
      </c>
    </row>
    <row r="47" spans="1:11" s="12" customFormat="1" ht="13.9" customHeight="1">
      <c r="A47" s="46" t="s">
        <v>205</v>
      </c>
      <c r="B47" s="47" t="s">
        <v>206</v>
      </c>
      <c r="C47" s="48">
        <v>1</v>
      </c>
      <c r="D47" s="48" t="s">
        <v>60</v>
      </c>
      <c r="E47" s="49"/>
      <c r="F47" s="50" t="s">
        <v>15</v>
      </c>
      <c r="G47" s="48">
        <v>0</v>
      </c>
      <c r="H47" s="51" t="s">
        <v>0</v>
      </c>
      <c r="I47" s="48">
        <f>K47*E47</f>
        <v>0</v>
      </c>
      <c r="J47" s="51" t="s">
        <v>0</v>
      </c>
      <c r="K47" s="48">
        <f>G47*C47</f>
        <v>0</v>
      </c>
    </row>
    <row r="48" spans="1:11" s="12" customFormat="1" ht="13.9" customHeight="1">
      <c r="A48" s="40" t="s">
        <v>114</v>
      </c>
      <c r="B48" s="41" t="s">
        <v>74</v>
      </c>
      <c r="C48" s="42"/>
      <c r="D48" s="42"/>
      <c r="E48" s="43"/>
      <c r="F48" s="44"/>
      <c r="G48" s="42"/>
      <c r="H48" s="45"/>
      <c r="I48" s="42"/>
      <c r="J48" s="45"/>
      <c r="K48" s="42"/>
    </row>
    <row r="49" spans="1:255" s="12" customFormat="1" ht="13.9" customHeight="1">
      <c r="A49" s="46" t="s">
        <v>115</v>
      </c>
      <c r="B49" s="47" t="s">
        <v>75</v>
      </c>
      <c r="C49" s="48">
        <v>1</v>
      </c>
      <c r="D49" s="48" t="s">
        <v>60</v>
      </c>
      <c r="E49" s="49"/>
      <c r="F49" s="50" t="s">
        <v>15</v>
      </c>
      <c r="G49" s="48">
        <v>0</v>
      </c>
      <c r="H49" s="51" t="s">
        <v>0</v>
      </c>
      <c r="I49" s="48">
        <f>K49*E49</f>
        <v>0</v>
      </c>
      <c r="J49" s="51" t="s">
        <v>0</v>
      </c>
      <c r="K49" s="48">
        <f>G49*C49</f>
        <v>0</v>
      </c>
    </row>
    <row r="50" spans="1:255" s="12" customFormat="1" ht="13.9" customHeight="1">
      <c r="A50" s="46" t="s">
        <v>116</v>
      </c>
      <c r="B50" s="47" t="s">
        <v>211</v>
      </c>
      <c r="C50" s="48">
        <v>1</v>
      </c>
      <c r="D50" s="48" t="s">
        <v>60</v>
      </c>
      <c r="E50" s="49"/>
      <c r="F50" s="50" t="s">
        <v>15</v>
      </c>
      <c r="G50" s="48">
        <v>0</v>
      </c>
      <c r="H50" s="51" t="s">
        <v>0</v>
      </c>
      <c r="I50" s="48">
        <f>K50*E50</f>
        <v>0</v>
      </c>
      <c r="J50" s="51" t="s">
        <v>0</v>
      </c>
      <c r="K50" s="48">
        <f>G50*C50</f>
        <v>0</v>
      </c>
      <c r="L50" s="13"/>
      <c r="M50" s="13"/>
      <c r="IQ50" s="13"/>
      <c r="IR50" s="13"/>
      <c r="IS50" s="13"/>
      <c r="IT50" s="13"/>
      <c r="IU50" s="13"/>
    </row>
    <row r="51" spans="1:255" s="12" customFormat="1" ht="13.9" customHeight="1">
      <c r="A51" s="40" t="s">
        <v>117</v>
      </c>
      <c r="B51" s="41" t="s">
        <v>76</v>
      </c>
      <c r="C51" s="42"/>
      <c r="D51" s="42"/>
      <c r="E51" s="43"/>
      <c r="F51" s="44"/>
      <c r="G51" s="42"/>
      <c r="H51" s="45"/>
      <c r="I51" s="42"/>
      <c r="J51" s="45"/>
      <c r="K51" s="42"/>
    </row>
    <row r="52" spans="1:255" s="12" customFormat="1" ht="13.9" customHeight="1">
      <c r="A52" s="46" t="s">
        <v>118</v>
      </c>
      <c r="B52" s="47" t="s">
        <v>77</v>
      </c>
      <c r="C52" s="48">
        <v>1</v>
      </c>
      <c r="D52" s="48" t="s">
        <v>60</v>
      </c>
      <c r="E52" s="49"/>
      <c r="F52" s="50" t="s">
        <v>15</v>
      </c>
      <c r="G52" s="48">
        <v>0</v>
      </c>
      <c r="H52" s="51" t="s">
        <v>0</v>
      </c>
      <c r="I52" s="48">
        <f t="shared" ref="I52:I57" si="2">K52*E52</f>
        <v>0</v>
      </c>
      <c r="J52" s="51" t="s">
        <v>0</v>
      </c>
      <c r="K52" s="48">
        <f t="shared" ref="K52:K57" si="3">G52*C52</f>
        <v>0</v>
      </c>
      <c r="L52" s="13"/>
      <c r="M52" s="13"/>
      <c r="IQ52" s="13"/>
      <c r="IR52" s="13"/>
      <c r="IS52" s="13"/>
      <c r="IT52" s="13"/>
      <c r="IU52" s="13"/>
    </row>
    <row r="53" spans="1:255" ht="13.9" customHeight="1">
      <c r="A53" s="46" t="s">
        <v>123</v>
      </c>
      <c r="B53" s="47" t="s">
        <v>78</v>
      </c>
      <c r="C53" s="48">
        <v>1</v>
      </c>
      <c r="D53" s="48" t="s">
        <v>60</v>
      </c>
      <c r="E53" s="49"/>
      <c r="F53" s="50" t="s">
        <v>15</v>
      </c>
      <c r="G53" s="48">
        <v>0</v>
      </c>
      <c r="H53" s="51" t="s">
        <v>0</v>
      </c>
      <c r="I53" s="48">
        <f t="shared" si="2"/>
        <v>0</v>
      </c>
      <c r="J53" s="51" t="s">
        <v>0</v>
      </c>
      <c r="K53" s="48">
        <f t="shared" si="3"/>
        <v>0</v>
      </c>
    </row>
    <row r="54" spans="1:255" ht="13.9" customHeight="1">
      <c r="A54" s="46" t="s">
        <v>124</v>
      </c>
      <c r="B54" s="47" t="s">
        <v>79</v>
      </c>
      <c r="C54" s="48">
        <v>1</v>
      </c>
      <c r="D54" s="48" t="s">
        <v>60</v>
      </c>
      <c r="E54" s="49"/>
      <c r="F54" s="50" t="s">
        <v>15</v>
      </c>
      <c r="G54" s="48">
        <v>0</v>
      </c>
      <c r="H54" s="51" t="s">
        <v>0</v>
      </c>
      <c r="I54" s="48">
        <f t="shared" si="2"/>
        <v>0</v>
      </c>
      <c r="J54" s="51" t="s">
        <v>0</v>
      </c>
      <c r="K54" s="48">
        <f t="shared" si="3"/>
        <v>0</v>
      </c>
    </row>
    <row r="55" spans="1:255" ht="13.9" customHeight="1">
      <c r="A55" s="46" t="s">
        <v>125</v>
      </c>
      <c r="B55" s="47" t="s">
        <v>80</v>
      </c>
      <c r="C55" s="48">
        <f>244*1.1</f>
        <v>268.40000000000003</v>
      </c>
      <c r="D55" s="48" t="s">
        <v>81</v>
      </c>
      <c r="E55" s="49"/>
      <c r="F55" s="50" t="s">
        <v>15</v>
      </c>
      <c r="G55" s="48">
        <v>0</v>
      </c>
      <c r="H55" s="51" t="s">
        <v>0</v>
      </c>
      <c r="I55" s="48">
        <f t="shared" si="2"/>
        <v>0</v>
      </c>
      <c r="J55" s="51" t="s">
        <v>0</v>
      </c>
      <c r="K55" s="48">
        <f t="shared" si="3"/>
        <v>0</v>
      </c>
    </row>
    <row r="56" spans="1:255" ht="13.9" customHeight="1">
      <c r="A56" s="46" t="s">
        <v>126</v>
      </c>
      <c r="B56" s="47" t="s">
        <v>82</v>
      </c>
      <c r="C56" s="48">
        <f>130*1.1</f>
        <v>143</v>
      </c>
      <c r="D56" s="48" t="s">
        <v>81</v>
      </c>
      <c r="E56" s="49"/>
      <c r="F56" s="50" t="s">
        <v>15</v>
      </c>
      <c r="G56" s="48">
        <v>0</v>
      </c>
      <c r="H56" s="51" t="s">
        <v>0</v>
      </c>
      <c r="I56" s="48">
        <f t="shared" si="2"/>
        <v>0</v>
      </c>
      <c r="J56" s="51" t="s">
        <v>0</v>
      </c>
      <c r="K56" s="48">
        <f t="shared" si="3"/>
        <v>0</v>
      </c>
    </row>
    <row r="57" spans="1:255" ht="13.9" customHeight="1">
      <c r="A57" s="46" t="s">
        <v>127</v>
      </c>
      <c r="B57" s="47" t="s">
        <v>258</v>
      </c>
      <c r="C57" s="48">
        <v>1</v>
      </c>
      <c r="D57" s="48" t="s">
        <v>60</v>
      </c>
      <c r="E57" s="49"/>
      <c r="F57" s="50" t="s">
        <v>15</v>
      </c>
      <c r="G57" s="48">
        <v>0</v>
      </c>
      <c r="H57" s="51" t="s">
        <v>0</v>
      </c>
      <c r="I57" s="48">
        <f t="shared" si="2"/>
        <v>0</v>
      </c>
      <c r="J57" s="51" t="s">
        <v>0</v>
      </c>
      <c r="K57" s="48">
        <f t="shared" si="3"/>
        <v>0</v>
      </c>
    </row>
    <row r="58" spans="1:255" s="12" customFormat="1" ht="13.9" customHeight="1">
      <c r="A58" s="40" t="s">
        <v>119</v>
      </c>
      <c r="B58" s="41" t="s">
        <v>83</v>
      </c>
      <c r="C58" s="42"/>
      <c r="D58" s="43"/>
      <c r="E58" s="43"/>
      <c r="F58" s="44"/>
      <c r="G58" s="42"/>
      <c r="H58" s="45"/>
      <c r="I58" s="42"/>
      <c r="J58" s="45"/>
      <c r="K58" s="42"/>
    </row>
    <row r="59" spans="1:255" ht="13.9" customHeight="1">
      <c r="A59" s="46" t="s">
        <v>128</v>
      </c>
      <c r="B59" s="47" t="s">
        <v>208</v>
      </c>
      <c r="C59" s="48">
        <v>150</v>
      </c>
      <c r="D59" s="48" t="s">
        <v>81</v>
      </c>
      <c r="E59" s="49"/>
      <c r="F59" s="50" t="s">
        <v>15</v>
      </c>
      <c r="G59" s="48">
        <v>0</v>
      </c>
      <c r="H59" s="51" t="s">
        <v>0</v>
      </c>
      <c r="I59" s="48">
        <f t="shared" ref="I59:I66" si="4">K59*E59</f>
        <v>0</v>
      </c>
      <c r="J59" s="51" t="s">
        <v>0</v>
      </c>
      <c r="K59" s="48">
        <f t="shared" ref="K59:K66" si="5">G59*C59</f>
        <v>0</v>
      </c>
    </row>
    <row r="60" spans="1:255" ht="13.9" customHeight="1">
      <c r="A60" s="46" t="s">
        <v>129</v>
      </c>
      <c r="B60" s="47" t="s">
        <v>209</v>
      </c>
      <c r="C60" s="48">
        <v>64</v>
      </c>
      <c r="D60" s="48" t="s">
        <v>81</v>
      </c>
      <c r="E60" s="49"/>
      <c r="F60" s="50" t="s">
        <v>15</v>
      </c>
      <c r="G60" s="48">
        <v>0</v>
      </c>
      <c r="H60" s="51" t="s">
        <v>0</v>
      </c>
      <c r="I60" s="48">
        <f>K60*E60</f>
        <v>0</v>
      </c>
      <c r="J60" s="51" t="s">
        <v>0</v>
      </c>
      <c r="K60" s="48">
        <f>G60*C60</f>
        <v>0</v>
      </c>
    </row>
    <row r="61" spans="1:255" ht="13.9" customHeight="1">
      <c r="A61" s="46" t="s">
        <v>130</v>
      </c>
      <c r="B61" s="47" t="s">
        <v>210</v>
      </c>
      <c r="C61" s="48">
        <v>141</v>
      </c>
      <c r="D61" s="48" t="s">
        <v>81</v>
      </c>
      <c r="E61" s="49"/>
      <c r="F61" s="50" t="s">
        <v>15</v>
      </c>
      <c r="G61" s="48">
        <v>0</v>
      </c>
      <c r="H61" s="51" t="s">
        <v>0</v>
      </c>
      <c r="I61" s="48">
        <f t="shared" si="4"/>
        <v>0</v>
      </c>
      <c r="J61" s="51" t="s">
        <v>0</v>
      </c>
      <c r="K61" s="48">
        <f t="shared" si="5"/>
        <v>0</v>
      </c>
    </row>
    <row r="62" spans="1:255" ht="13.9" customHeight="1">
      <c r="A62" s="46" t="s">
        <v>131</v>
      </c>
      <c r="B62" s="47" t="s">
        <v>214</v>
      </c>
      <c r="C62" s="48">
        <v>106</v>
      </c>
      <c r="D62" s="48" t="s">
        <v>81</v>
      </c>
      <c r="E62" s="49"/>
      <c r="F62" s="50" t="s">
        <v>15</v>
      </c>
      <c r="G62" s="48">
        <v>0</v>
      </c>
      <c r="H62" s="51" t="s">
        <v>0</v>
      </c>
      <c r="I62" s="48">
        <f t="shared" ref="I62:I64" si="6">K62*E62</f>
        <v>0</v>
      </c>
      <c r="J62" s="51" t="s">
        <v>0</v>
      </c>
      <c r="K62" s="48">
        <f t="shared" ref="K62:K64" si="7">G62*C62</f>
        <v>0</v>
      </c>
    </row>
    <row r="63" spans="1:255" ht="13.9" customHeight="1">
      <c r="A63" s="46" t="s">
        <v>132</v>
      </c>
      <c r="B63" s="47" t="s">
        <v>215</v>
      </c>
      <c r="C63" s="48">
        <v>27</v>
      </c>
      <c r="D63" s="48" t="s">
        <v>81</v>
      </c>
      <c r="E63" s="49"/>
      <c r="F63" s="50" t="s">
        <v>15</v>
      </c>
      <c r="G63" s="48">
        <v>0</v>
      </c>
      <c r="H63" s="51" t="s">
        <v>0</v>
      </c>
      <c r="I63" s="48">
        <f t="shared" si="6"/>
        <v>0</v>
      </c>
      <c r="J63" s="51" t="s">
        <v>0</v>
      </c>
      <c r="K63" s="48">
        <f t="shared" si="7"/>
        <v>0</v>
      </c>
    </row>
    <row r="64" spans="1:255" ht="13.9" customHeight="1">
      <c r="A64" s="46" t="s">
        <v>133</v>
      </c>
      <c r="B64" s="47" t="s">
        <v>216</v>
      </c>
      <c r="C64" s="48">
        <v>26</v>
      </c>
      <c r="D64" s="48" t="s">
        <v>81</v>
      </c>
      <c r="E64" s="49"/>
      <c r="F64" s="50" t="s">
        <v>15</v>
      </c>
      <c r="G64" s="48">
        <v>0</v>
      </c>
      <c r="H64" s="51" t="s">
        <v>0</v>
      </c>
      <c r="I64" s="48">
        <f t="shared" si="6"/>
        <v>0</v>
      </c>
      <c r="J64" s="51" t="s">
        <v>0</v>
      </c>
      <c r="K64" s="48">
        <f t="shared" si="7"/>
        <v>0</v>
      </c>
    </row>
    <row r="65" spans="1:11" ht="13.9" customHeight="1">
      <c r="A65" s="46" t="s">
        <v>134</v>
      </c>
      <c r="B65" s="47" t="s">
        <v>218</v>
      </c>
      <c r="C65" s="48">
        <v>70</v>
      </c>
      <c r="D65" s="48" t="s">
        <v>81</v>
      </c>
      <c r="E65" s="49"/>
      <c r="F65" s="50" t="s">
        <v>15</v>
      </c>
      <c r="G65" s="48">
        <v>0</v>
      </c>
      <c r="H65" s="51" t="s">
        <v>0</v>
      </c>
      <c r="I65" s="48">
        <f t="shared" si="4"/>
        <v>0</v>
      </c>
      <c r="J65" s="51" t="s">
        <v>0</v>
      </c>
      <c r="K65" s="48">
        <f t="shared" si="5"/>
        <v>0</v>
      </c>
    </row>
    <row r="66" spans="1:11" ht="13.9" customHeight="1">
      <c r="A66" s="46" t="s">
        <v>212</v>
      </c>
      <c r="B66" s="47" t="s">
        <v>217</v>
      </c>
      <c r="C66" s="48">
        <v>27</v>
      </c>
      <c r="D66" s="48" t="s">
        <v>81</v>
      </c>
      <c r="E66" s="49"/>
      <c r="F66" s="50" t="s">
        <v>15</v>
      </c>
      <c r="G66" s="48">
        <v>0</v>
      </c>
      <c r="H66" s="51" t="s">
        <v>0</v>
      </c>
      <c r="I66" s="48">
        <f t="shared" si="4"/>
        <v>0</v>
      </c>
      <c r="J66" s="51" t="s">
        <v>0</v>
      </c>
      <c r="K66" s="48">
        <f t="shared" si="5"/>
        <v>0</v>
      </c>
    </row>
    <row r="67" spans="1:11" s="12" customFormat="1" ht="13.9" customHeight="1">
      <c r="A67" s="40" t="s">
        <v>120</v>
      </c>
      <c r="B67" s="41" t="s">
        <v>84</v>
      </c>
      <c r="C67" s="42"/>
      <c r="D67" s="43"/>
      <c r="E67" s="43"/>
      <c r="F67" s="44"/>
      <c r="G67" s="42"/>
      <c r="H67" s="45"/>
      <c r="I67" s="42"/>
      <c r="J67" s="45"/>
      <c r="K67" s="42"/>
    </row>
    <row r="68" spans="1:11" ht="13.9" customHeight="1">
      <c r="A68" s="46" t="s">
        <v>135</v>
      </c>
      <c r="B68" s="47" t="s">
        <v>331</v>
      </c>
      <c r="C68" s="48">
        <v>536</v>
      </c>
      <c r="D68" s="48" t="s">
        <v>81</v>
      </c>
      <c r="E68" s="49"/>
      <c r="F68" s="50" t="s">
        <v>15</v>
      </c>
      <c r="G68" s="48">
        <v>0</v>
      </c>
      <c r="H68" s="51" t="s">
        <v>0</v>
      </c>
      <c r="I68" s="48">
        <f>K68*E68</f>
        <v>0</v>
      </c>
      <c r="J68" s="51" t="s">
        <v>0</v>
      </c>
      <c r="K68" s="48">
        <f>G68*C68</f>
        <v>0</v>
      </c>
    </row>
    <row r="69" spans="1:11" ht="13.9" customHeight="1">
      <c r="A69" s="46" t="s">
        <v>136</v>
      </c>
      <c r="B69" s="47" t="s">
        <v>333</v>
      </c>
      <c r="C69" s="48">
        <v>1</v>
      </c>
      <c r="D69" s="48" t="s">
        <v>60</v>
      </c>
      <c r="E69" s="49"/>
      <c r="F69" s="50" t="s">
        <v>15</v>
      </c>
      <c r="G69" s="48">
        <v>0</v>
      </c>
      <c r="H69" s="51" t="s">
        <v>0</v>
      </c>
      <c r="I69" s="48">
        <f>K69*E69</f>
        <v>0</v>
      </c>
      <c r="J69" s="51" t="s">
        <v>0</v>
      </c>
      <c r="K69" s="48">
        <f>G69*C69</f>
        <v>0</v>
      </c>
    </row>
    <row r="70" spans="1:11" ht="13.9" customHeight="1">
      <c r="A70" s="46" t="s">
        <v>137</v>
      </c>
      <c r="B70" s="47" t="s">
        <v>86</v>
      </c>
      <c r="C70" s="48">
        <v>3850</v>
      </c>
      <c r="D70" s="48" t="s">
        <v>81</v>
      </c>
      <c r="E70" s="49"/>
      <c r="F70" s="50" t="s">
        <v>15</v>
      </c>
      <c r="G70" s="48">
        <v>0</v>
      </c>
      <c r="H70" s="51" t="s">
        <v>0</v>
      </c>
      <c r="I70" s="48">
        <f>K70*E70</f>
        <v>0</v>
      </c>
      <c r="J70" s="51" t="s">
        <v>0</v>
      </c>
      <c r="K70" s="48">
        <f>G70*C70</f>
        <v>0</v>
      </c>
    </row>
    <row r="71" spans="1:11" ht="22.5" customHeight="1">
      <c r="A71" s="46" t="s">
        <v>332</v>
      </c>
      <c r="B71" s="47" t="s">
        <v>219</v>
      </c>
      <c r="C71" s="48">
        <v>3500</v>
      </c>
      <c r="D71" s="48" t="s">
        <v>81</v>
      </c>
      <c r="E71" s="49"/>
      <c r="F71" s="50" t="s">
        <v>15</v>
      </c>
      <c r="G71" s="48">
        <v>0</v>
      </c>
      <c r="H71" s="51" t="s">
        <v>0</v>
      </c>
      <c r="I71" s="48">
        <f>K71*E71</f>
        <v>0</v>
      </c>
      <c r="J71" s="51" t="s">
        <v>0</v>
      </c>
      <c r="K71" s="48">
        <f>G71*C71</f>
        <v>0</v>
      </c>
    </row>
    <row r="72" spans="1:11" s="12" customFormat="1" ht="13.9" customHeight="1">
      <c r="A72" s="40" t="s">
        <v>121</v>
      </c>
      <c r="B72" s="41" t="s">
        <v>87</v>
      </c>
      <c r="C72" s="42"/>
      <c r="D72" s="43"/>
      <c r="E72" s="43"/>
      <c r="F72" s="44"/>
      <c r="G72" s="42"/>
      <c r="H72" s="45"/>
      <c r="I72" s="42"/>
      <c r="J72" s="45"/>
      <c r="K72" s="42"/>
    </row>
    <row r="73" spans="1:11" ht="13.9" customHeight="1">
      <c r="A73" s="46" t="s">
        <v>138</v>
      </c>
      <c r="B73" s="47" t="s">
        <v>88</v>
      </c>
      <c r="C73" s="48">
        <v>1</v>
      </c>
      <c r="D73" s="48" t="s">
        <v>60</v>
      </c>
      <c r="E73" s="49"/>
      <c r="F73" s="50" t="s">
        <v>15</v>
      </c>
      <c r="G73" s="48">
        <v>0</v>
      </c>
      <c r="H73" s="51" t="s">
        <v>0</v>
      </c>
      <c r="I73" s="48">
        <f>K73*E73</f>
        <v>0</v>
      </c>
      <c r="J73" s="51" t="s">
        <v>0</v>
      </c>
      <c r="K73" s="48">
        <f>G73*C73</f>
        <v>0</v>
      </c>
    </row>
    <row r="74" spans="1:11" ht="13.9" customHeight="1">
      <c r="A74" s="46" t="s">
        <v>139</v>
      </c>
      <c r="B74" s="47" t="s">
        <v>89</v>
      </c>
      <c r="C74" s="48">
        <v>1</v>
      </c>
      <c r="D74" s="48" t="s">
        <v>60</v>
      </c>
      <c r="E74" s="49"/>
      <c r="F74" s="50" t="s">
        <v>15</v>
      </c>
      <c r="G74" s="48">
        <v>0</v>
      </c>
      <c r="H74" s="51" t="s">
        <v>0</v>
      </c>
      <c r="I74" s="48">
        <f>K74*E74</f>
        <v>0</v>
      </c>
      <c r="J74" s="51" t="s">
        <v>0</v>
      </c>
      <c r="K74" s="48">
        <f>G74*C74</f>
        <v>0</v>
      </c>
    </row>
    <row r="75" spans="1:11" s="12" customFormat="1" ht="13.9" customHeight="1">
      <c r="A75" s="40" t="s">
        <v>122</v>
      </c>
      <c r="B75" s="41" t="s">
        <v>90</v>
      </c>
      <c r="C75" s="42"/>
      <c r="D75" s="43"/>
      <c r="E75" s="43"/>
      <c r="F75" s="44"/>
      <c r="G75" s="42"/>
      <c r="H75" s="45"/>
      <c r="I75" s="42"/>
      <c r="J75" s="45"/>
      <c r="K75" s="42"/>
    </row>
    <row r="76" spans="1:11" ht="13.9" customHeight="1">
      <c r="A76" s="46" t="s">
        <v>140</v>
      </c>
      <c r="B76" s="47" t="s">
        <v>91</v>
      </c>
      <c r="C76" s="48">
        <v>1</v>
      </c>
      <c r="D76" s="48" t="s">
        <v>60</v>
      </c>
      <c r="E76" s="49"/>
      <c r="F76" s="50" t="s">
        <v>15</v>
      </c>
      <c r="G76" s="48">
        <v>0</v>
      </c>
      <c r="H76" s="51" t="s">
        <v>0</v>
      </c>
      <c r="I76" s="48">
        <f>K76*E76</f>
        <v>0</v>
      </c>
      <c r="J76" s="51" t="s">
        <v>0</v>
      </c>
      <c r="K76" s="48">
        <f>G76*C76</f>
        <v>0</v>
      </c>
    </row>
    <row r="77" spans="1:11" ht="13.9" customHeight="1">
      <c r="A77" s="46" t="s">
        <v>141</v>
      </c>
      <c r="B77" s="47" t="s">
        <v>92</v>
      </c>
      <c r="C77" s="48">
        <v>1</v>
      </c>
      <c r="D77" s="48" t="s">
        <v>60</v>
      </c>
      <c r="E77" s="49"/>
      <c r="F77" s="50" t="s">
        <v>15</v>
      </c>
      <c r="G77" s="48">
        <v>0</v>
      </c>
      <c r="H77" s="51" t="s">
        <v>0</v>
      </c>
      <c r="I77" s="48">
        <f>K77*E77</f>
        <v>0</v>
      </c>
      <c r="J77" s="51" t="s">
        <v>0</v>
      </c>
      <c r="K77" s="48">
        <f>G77*C77</f>
        <v>0</v>
      </c>
    </row>
    <row r="78" spans="1:11" ht="13.9" customHeight="1">
      <c r="A78" s="46" t="s">
        <v>142</v>
      </c>
      <c r="B78" s="47" t="s">
        <v>93</v>
      </c>
      <c r="C78" s="48">
        <v>1</v>
      </c>
      <c r="D78" s="48" t="s">
        <v>60</v>
      </c>
      <c r="E78" s="49"/>
      <c r="F78" s="50" t="s">
        <v>15</v>
      </c>
      <c r="G78" s="48">
        <v>0</v>
      </c>
      <c r="H78" s="51" t="s">
        <v>0</v>
      </c>
      <c r="I78" s="48">
        <f>K78*E78</f>
        <v>0</v>
      </c>
      <c r="J78" s="51" t="s">
        <v>0</v>
      </c>
      <c r="K78" s="48">
        <f>G78*C78</f>
        <v>0</v>
      </c>
    </row>
    <row r="79" spans="1:11">
      <c r="I79" s="26">
        <f>+SUM(I10:I78)</f>
        <v>0</v>
      </c>
    </row>
    <row r="80" spans="1:11">
      <c r="A80" s="21"/>
      <c r="B80" s="22"/>
      <c r="C80" s="23"/>
      <c r="D80" s="24"/>
      <c r="E80" s="23"/>
      <c r="F80" s="25"/>
      <c r="G80" s="26"/>
      <c r="H80" s="23"/>
      <c r="I80" s="33"/>
      <c r="J80" s="23"/>
      <c r="K80" s="26"/>
    </row>
    <row r="81" spans="1:11" ht="16.149999999999999" customHeight="1">
      <c r="A81" s="21"/>
      <c r="B81" s="27"/>
      <c r="C81" s="23"/>
      <c r="D81" s="27"/>
      <c r="E81" s="27"/>
      <c r="F81" s="25"/>
      <c r="G81" s="10"/>
      <c r="H81" s="10"/>
      <c r="I81" s="32" t="s">
        <v>9</v>
      </c>
      <c r="J81" s="25" t="s">
        <v>0</v>
      </c>
      <c r="K81" s="26">
        <f>SUM(K10:K78)</f>
        <v>0</v>
      </c>
    </row>
    <row r="82" spans="1:11" ht="16.149999999999999" customHeight="1">
      <c r="A82" s="21"/>
      <c r="B82" s="27"/>
      <c r="C82" s="23"/>
      <c r="D82" s="27"/>
      <c r="E82" s="27"/>
      <c r="F82" s="25"/>
      <c r="G82" s="10"/>
      <c r="H82" s="10"/>
      <c r="I82" s="32" t="s">
        <v>23</v>
      </c>
      <c r="J82" s="25" t="s">
        <v>0</v>
      </c>
      <c r="K82" s="26">
        <f>+K81*C83</f>
        <v>0</v>
      </c>
    </row>
    <row r="83" spans="1:11" ht="16.149999999999999" customHeight="1">
      <c r="A83" s="21"/>
      <c r="B83" s="34" t="s">
        <v>22</v>
      </c>
      <c r="C83" s="25">
        <v>0.1</v>
      </c>
      <c r="D83" s="27"/>
      <c r="E83" s="27"/>
      <c r="F83" s="25"/>
      <c r="G83" s="10"/>
      <c r="H83" s="10"/>
      <c r="I83" s="32" t="s">
        <v>10</v>
      </c>
      <c r="J83" s="25" t="s">
        <v>0</v>
      </c>
      <c r="K83" s="26">
        <f>(K81+K82)*C84</f>
        <v>0</v>
      </c>
    </row>
    <row r="84" spans="1:11" ht="16.149999999999999" customHeight="1">
      <c r="A84" s="21"/>
      <c r="B84" s="28" t="s">
        <v>11</v>
      </c>
      <c r="C84" s="29">
        <v>0.22</v>
      </c>
      <c r="D84" s="27"/>
      <c r="E84" s="27"/>
      <c r="F84" s="25"/>
      <c r="G84" s="10"/>
      <c r="H84" s="10"/>
      <c r="I84" s="32" t="s">
        <v>12</v>
      </c>
      <c r="J84" s="25" t="s">
        <v>0</v>
      </c>
      <c r="K84" s="26">
        <f>K83+K81+K82</f>
        <v>0</v>
      </c>
    </row>
    <row r="85" spans="1:11" ht="16.149999999999999" customHeight="1">
      <c r="A85" s="21"/>
      <c r="B85" s="28" t="s">
        <v>13</v>
      </c>
      <c r="C85" s="35">
        <v>0.71799999999999997</v>
      </c>
      <c r="D85" s="27"/>
      <c r="E85" s="27"/>
      <c r="F85" s="25"/>
      <c r="G85" s="10"/>
      <c r="H85" s="10"/>
      <c r="I85" s="32" t="s">
        <v>14</v>
      </c>
      <c r="J85" s="25" t="s">
        <v>0</v>
      </c>
      <c r="K85" s="26">
        <f>I79*(1+C83)*C85</f>
        <v>0</v>
      </c>
    </row>
    <row r="86" spans="1:11" ht="21" customHeight="1">
      <c r="E86" s="10"/>
      <c r="F86" s="36"/>
      <c r="G86" s="107" t="s">
        <v>24</v>
      </c>
      <c r="H86" s="107"/>
      <c r="I86" s="107"/>
      <c r="J86" s="30" t="s">
        <v>0</v>
      </c>
      <c r="K86" s="30">
        <f>+K84</f>
        <v>0</v>
      </c>
    </row>
    <row r="87" spans="1:11" ht="18" customHeight="1">
      <c r="E87" s="10"/>
      <c r="F87" s="36"/>
      <c r="G87" s="107" t="s">
        <v>25</v>
      </c>
      <c r="H87" s="107"/>
      <c r="I87" s="107"/>
      <c r="J87" s="30" t="s">
        <v>0</v>
      </c>
      <c r="K87" s="30">
        <f>+K84+K85</f>
        <v>0</v>
      </c>
    </row>
  </sheetData>
  <sheetProtection selectLockedCells="1" selectUnlockedCells="1"/>
  <mergeCells count="13">
    <mergeCell ref="E4:F4"/>
    <mergeCell ref="G87:I87"/>
    <mergeCell ref="A5:K5"/>
    <mergeCell ref="A7:K7"/>
    <mergeCell ref="F8:G8"/>
    <mergeCell ref="H8:I8"/>
    <mergeCell ref="J8:K8"/>
    <mergeCell ref="G86:I86"/>
    <mergeCell ref="A1:G2"/>
    <mergeCell ref="H1:K3"/>
    <mergeCell ref="A3:B3"/>
    <mergeCell ref="C3:D3"/>
    <mergeCell ref="E3:G3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ignoredErrors>
    <ignoredError sqref="A72:A78 A9:A68 A69:A7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68"/>
  <sheetViews>
    <sheetView showGridLines="0" view="pageBreakPreview" topLeftCell="A34" zoomScaleNormal="137" zoomScaleSheetLayoutView="100" workbookViewId="0">
      <selection activeCell="I60" sqref="I60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0" width="11.42578125" style="6" customWidth="1"/>
    <col min="251" max="16384" width="10.140625" style="10"/>
  </cols>
  <sheetData>
    <row r="1" spans="1:11" ht="14.45" customHeight="1">
      <c r="A1" s="111" t="s">
        <v>342</v>
      </c>
      <c r="B1" s="111"/>
      <c r="C1" s="111"/>
      <c r="D1" s="111"/>
      <c r="E1" s="111"/>
      <c r="F1" s="111"/>
      <c r="G1" s="111"/>
      <c r="H1" s="116"/>
      <c r="I1" s="113"/>
      <c r="J1" s="113"/>
      <c r="K1" s="113"/>
    </row>
    <row r="2" spans="1:11" ht="33.6" customHeight="1">
      <c r="A2" s="111"/>
      <c r="B2" s="111"/>
      <c r="C2" s="111"/>
      <c r="D2" s="111"/>
      <c r="E2" s="111"/>
      <c r="F2" s="111"/>
      <c r="G2" s="111"/>
      <c r="H2" s="116"/>
      <c r="I2" s="113"/>
      <c r="J2" s="113"/>
      <c r="K2" s="113"/>
    </row>
    <row r="3" spans="1:11" ht="19.149999999999999" customHeight="1">
      <c r="A3" s="114" t="s">
        <v>334</v>
      </c>
      <c r="B3" s="114"/>
      <c r="C3" s="114" t="s">
        <v>39</v>
      </c>
      <c r="D3" s="114"/>
      <c r="E3" s="115" t="s">
        <v>168</v>
      </c>
      <c r="F3" s="115"/>
      <c r="G3" s="115"/>
      <c r="H3" s="116"/>
      <c r="I3" s="113"/>
      <c r="J3" s="113"/>
      <c r="K3" s="113"/>
    </row>
    <row r="4" spans="1:11" ht="14.45" customHeight="1">
      <c r="A4" s="1"/>
      <c r="B4" s="2"/>
      <c r="C4" s="3"/>
      <c r="D4" s="4"/>
      <c r="E4" s="117"/>
      <c r="F4" s="117"/>
    </row>
    <row r="5" spans="1:11" ht="22.9" customHeight="1">
      <c r="A5" s="109" t="s">
        <v>166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8.4499999999999993" customHeight="1"/>
    <row r="7" spans="1:11" ht="19.149999999999999" customHeight="1">
      <c r="A7" s="110" t="s">
        <v>170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18" t="s">
        <v>6</v>
      </c>
      <c r="G8" s="118"/>
      <c r="H8" s="119" t="s">
        <v>7</v>
      </c>
      <c r="I8" s="119"/>
      <c r="J8" s="119" t="s">
        <v>8</v>
      </c>
      <c r="K8" s="119"/>
    </row>
    <row r="9" spans="1:11" s="12" customFormat="1" ht="13.9" customHeight="1">
      <c r="A9" s="40" t="s">
        <v>260</v>
      </c>
      <c r="B9" s="41" t="s">
        <v>43</v>
      </c>
      <c r="C9" s="42"/>
      <c r="D9" s="42"/>
      <c r="E9" s="43"/>
      <c r="F9" s="44"/>
      <c r="G9" s="42"/>
      <c r="H9" s="45"/>
      <c r="I9" s="42"/>
      <c r="J9" s="45"/>
      <c r="K9" s="42"/>
    </row>
    <row r="10" spans="1:11" s="12" customFormat="1" ht="13.9" customHeight="1">
      <c r="A10" s="46" t="s">
        <v>144</v>
      </c>
      <c r="B10" s="47" t="s">
        <v>222</v>
      </c>
      <c r="C10" s="48">
        <v>1</v>
      </c>
      <c r="D10" s="48" t="s">
        <v>38</v>
      </c>
      <c r="E10" s="49"/>
      <c r="F10" s="50" t="s">
        <v>15</v>
      </c>
      <c r="G10" s="48">
        <v>0</v>
      </c>
      <c r="H10" s="51" t="s">
        <v>0</v>
      </c>
      <c r="I10" s="48">
        <f>K10*E10</f>
        <v>0</v>
      </c>
      <c r="J10" s="51" t="s">
        <v>0</v>
      </c>
      <c r="K10" s="48">
        <f>G10*C10</f>
        <v>0</v>
      </c>
    </row>
    <row r="11" spans="1:11" s="12" customFormat="1" ht="13.9" customHeight="1">
      <c r="A11" s="46" t="s">
        <v>261</v>
      </c>
      <c r="B11" s="47" t="s">
        <v>220</v>
      </c>
      <c r="C11" s="48">
        <v>1</v>
      </c>
      <c r="D11" s="48" t="s">
        <v>38</v>
      </c>
      <c r="E11" s="49"/>
      <c r="F11" s="50" t="s">
        <v>15</v>
      </c>
      <c r="G11" s="48">
        <v>0</v>
      </c>
      <c r="H11" s="51" t="s">
        <v>0</v>
      </c>
      <c r="I11" s="48">
        <f t="shared" ref="I11:I13" si="0">K11*E11</f>
        <v>0</v>
      </c>
      <c r="J11" s="51" t="s">
        <v>0</v>
      </c>
      <c r="K11" s="48">
        <f t="shared" ref="K11:K13" si="1">G11*C11</f>
        <v>0</v>
      </c>
    </row>
    <row r="12" spans="1:11" s="12" customFormat="1" ht="13.9" customHeight="1">
      <c r="A12" s="46" t="s">
        <v>262</v>
      </c>
      <c r="B12" s="47" t="s">
        <v>221</v>
      </c>
      <c r="C12" s="48">
        <v>1</v>
      </c>
      <c r="D12" s="48" t="s">
        <v>38</v>
      </c>
      <c r="E12" s="49"/>
      <c r="F12" s="50" t="s">
        <v>15</v>
      </c>
      <c r="G12" s="48">
        <v>0</v>
      </c>
      <c r="H12" s="51" t="s">
        <v>0</v>
      </c>
      <c r="I12" s="48">
        <f t="shared" si="0"/>
        <v>0</v>
      </c>
      <c r="J12" s="51" t="s">
        <v>0</v>
      </c>
      <c r="K12" s="48">
        <f t="shared" si="1"/>
        <v>0</v>
      </c>
    </row>
    <row r="13" spans="1:11" s="12" customFormat="1" ht="24.75" customHeight="1">
      <c r="A13" s="46" t="s">
        <v>263</v>
      </c>
      <c r="B13" s="47" t="s">
        <v>223</v>
      </c>
      <c r="C13" s="48">
        <v>1</v>
      </c>
      <c r="D13" s="48" t="s">
        <v>38</v>
      </c>
      <c r="E13" s="49"/>
      <c r="F13" s="50" t="s">
        <v>15</v>
      </c>
      <c r="G13" s="48">
        <v>0</v>
      </c>
      <c r="H13" s="51" t="s">
        <v>0</v>
      </c>
      <c r="I13" s="48">
        <f t="shared" si="0"/>
        <v>0</v>
      </c>
      <c r="J13" s="51" t="s">
        <v>0</v>
      </c>
      <c r="K13" s="48">
        <f t="shared" si="1"/>
        <v>0</v>
      </c>
    </row>
    <row r="14" spans="1:11" s="12" customFormat="1" ht="13.9" customHeight="1">
      <c r="A14" s="40" t="s">
        <v>264</v>
      </c>
      <c r="B14" s="41" t="s">
        <v>50</v>
      </c>
      <c r="C14" s="42"/>
      <c r="D14" s="42"/>
      <c r="E14" s="43"/>
      <c r="F14" s="44"/>
      <c r="G14" s="42"/>
      <c r="H14" s="45"/>
      <c r="I14" s="42"/>
      <c r="J14" s="45"/>
      <c r="K14" s="42"/>
    </row>
    <row r="15" spans="1:11" s="12" customFormat="1" ht="13.9" customHeight="1">
      <c r="A15" s="46" t="s">
        <v>265</v>
      </c>
      <c r="B15" s="47" t="s">
        <v>224</v>
      </c>
      <c r="C15" s="48">
        <v>133</v>
      </c>
      <c r="D15" s="48" t="s">
        <v>69</v>
      </c>
      <c r="E15" s="49"/>
      <c r="F15" s="50" t="s">
        <v>15</v>
      </c>
      <c r="G15" s="48">
        <v>0</v>
      </c>
      <c r="H15" s="51" t="s">
        <v>0</v>
      </c>
      <c r="I15" s="48">
        <f>K15*E15</f>
        <v>0</v>
      </c>
      <c r="J15" s="51" t="s">
        <v>0</v>
      </c>
      <c r="K15" s="48">
        <f>G15*C15</f>
        <v>0</v>
      </c>
    </row>
    <row r="16" spans="1:11" s="12" customFormat="1" ht="13.9" customHeight="1">
      <c r="A16" s="46" t="s">
        <v>266</v>
      </c>
      <c r="B16" s="47" t="s">
        <v>225</v>
      </c>
      <c r="C16" s="48">
        <v>170</v>
      </c>
      <c r="D16" s="48" t="s">
        <v>69</v>
      </c>
      <c r="E16" s="49"/>
      <c r="F16" s="50" t="s">
        <v>15</v>
      </c>
      <c r="G16" s="48">
        <v>0</v>
      </c>
      <c r="H16" s="51" t="s">
        <v>0</v>
      </c>
      <c r="I16" s="48">
        <f>K16*E16</f>
        <v>0</v>
      </c>
      <c r="J16" s="51" t="s">
        <v>0</v>
      </c>
      <c r="K16" s="48">
        <f>G16*C16</f>
        <v>0</v>
      </c>
    </row>
    <row r="17" spans="1:11" s="12" customFormat="1" ht="13.9" customHeight="1">
      <c r="A17" s="46" t="s">
        <v>267</v>
      </c>
      <c r="B17" s="47" t="s">
        <v>226</v>
      </c>
      <c r="C17" s="48">
        <v>152</v>
      </c>
      <c r="D17" s="48" t="s">
        <v>69</v>
      </c>
      <c r="E17" s="49"/>
      <c r="F17" s="50" t="s">
        <v>15</v>
      </c>
      <c r="G17" s="48">
        <v>0</v>
      </c>
      <c r="H17" s="51" t="s">
        <v>0</v>
      </c>
      <c r="I17" s="48">
        <f>K17*E17</f>
        <v>0</v>
      </c>
      <c r="J17" s="51" t="s">
        <v>0</v>
      </c>
      <c r="K17" s="48">
        <f>G17*C17</f>
        <v>0</v>
      </c>
    </row>
    <row r="18" spans="1:11" s="12" customFormat="1" ht="13.9" customHeight="1">
      <c r="A18" s="46" t="s">
        <v>268</v>
      </c>
      <c r="B18" s="47" t="s">
        <v>227</v>
      </c>
      <c r="C18" s="48">
        <v>28</v>
      </c>
      <c r="D18" s="48" t="s">
        <v>69</v>
      </c>
      <c r="E18" s="49"/>
      <c r="F18" s="50" t="s">
        <v>15</v>
      </c>
      <c r="G18" s="48">
        <v>0</v>
      </c>
      <c r="H18" s="51" t="s">
        <v>0</v>
      </c>
      <c r="I18" s="48">
        <f>K18*E18</f>
        <v>0</v>
      </c>
      <c r="J18" s="51" t="s">
        <v>0</v>
      </c>
      <c r="K18" s="48">
        <f>G18*C18</f>
        <v>0</v>
      </c>
    </row>
    <row r="19" spans="1:11" s="12" customFormat="1" ht="13.9" customHeight="1">
      <c r="A19" s="40" t="s">
        <v>269</v>
      </c>
      <c r="B19" s="41" t="s">
        <v>231</v>
      </c>
      <c r="C19" s="42"/>
      <c r="D19" s="42"/>
      <c r="E19" s="43"/>
      <c r="F19" s="44"/>
      <c r="G19" s="42"/>
      <c r="H19" s="45"/>
      <c r="I19" s="42"/>
      <c r="J19" s="45"/>
      <c r="K19" s="42"/>
    </row>
    <row r="20" spans="1:11" s="12" customFormat="1" ht="13.9" customHeight="1">
      <c r="A20" s="46" t="s">
        <v>270</v>
      </c>
      <c r="B20" s="47" t="s">
        <v>228</v>
      </c>
      <c r="C20" s="48">
        <v>35</v>
      </c>
      <c r="D20" s="48" t="s">
        <v>81</v>
      </c>
      <c r="E20" s="49"/>
      <c r="F20" s="50" t="s">
        <v>15</v>
      </c>
      <c r="G20" s="48">
        <v>0</v>
      </c>
      <c r="H20" s="51" t="s">
        <v>0</v>
      </c>
      <c r="I20" s="48">
        <f>K20*E20</f>
        <v>0</v>
      </c>
      <c r="J20" s="51" t="s">
        <v>0</v>
      </c>
      <c r="K20" s="48">
        <f>G20*C20</f>
        <v>0</v>
      </c>
    </row>
    <row r="21" spans="1:11" s="12" customFormat="1" ht="13.9" customHeight="1">
      <c r="A21" s="46" t="s">
        <v>271</v>
      </c>
      <c r="B21" s="47" t="s">
        <v>229</v>
      </c>
      <c r="C21" s="48">
        <v>67</v>
      </c>
      <c r="D21" s="48" t="s">
        <v>85</v>
      </c>
      <c r="E21" s="49"/>
      <c r="F21" s="50" t="s">
        <v>15</v>
      </c>
      <c r="G21" s="48">
        <v>0</v>
      </c>
      <c r="H21" s="51" t="s">
        <v>0</v>
      </c>
      <c r="I21" s="48">
        <f>K21*E21</f>
        <v>0</v>
      </c>
      <c r="J21" s="51" t="s">
        <v>0</v>
      </c>
      <c r="K21" s="48">
        <f>G21*C21</f>
        <v>0</v>
      </c>
    </row>
    <row r="22" spans="1:11" s="12" customFormat="1" ht="13.9" customHeight="1">
      <c r="A22" s="46" t="s">
        <v>272</v>
      </c>
      <c r="B22" s="47" t="s">
        <v>230</v>
      </c>
      <c r="C22" s="48">
        <v>120</v>
      </c>
      <c r="D22" s="48" t="s">
        <v>85</v>
      </c>
      <c r="E22" s="49"/>
      <c r="F22" s="50" t="s">
        <v>15</v>
      </c>
      <c r="G22" s="48">
        <v>0</v>
      </c>
      <c r="H22" s="51" t="s">
        <v>0</v>
      </c>
      <c r="I22" s="48">
        <f t="shared" ref="I22:I27" si="2">K22*E22</f>
        <v>0</v>
      </c>
      <c r="J22" s="51" t="s">
        <v>0</v>
      </c>
      <c r="K22" s="48">
        <f t="shared" ref="K22:K27" si="3">G22*C22</f>
        <v>0</v>
      </c>
    </row>
    <row r="23" spans="1:11" s="12" customFormat="1" ht="13.9" customHeight="1">
      <c r="A23" s="46" t="s">
        <v>273</v>
      </c>
      <c r="B23" s="47" t="s">
        <v>232</v>
      </c>
      <c r="C23" s="48">
        <v>35</v>
      </c>
      <c r="D23" s="48" t="s">
        <v>81</v>
      </c>
      <c r="E23" s="49"/>
      <c r="F23" s="50" t="s">
        <v>15</v>
      </c>
      <c r="G23" s="48">
        <v>0</v>
      </c>
      <c r="H23" s="51" t="s">
        <v>0</v>
      </c>
      <c r="I23" s="48">
        <f t="shared" si="2"/>
        <v>0</v>
      </c>
      <c r="J23" s="51" t="s">
        <v>0</v>
      </c>
      <c r="K23" s="48">
        <f t="shared" si="3"/>
        <v>0</v>
      </c>
    </row>
    <row r="24" spans="1:11" s="12" customFormat="1" ht="13.9" customHeight="1">
      <c r="A24" s="46" t="s">
        <v>274</v>
      </c>
      <c r="B24" s="47" t="s">
        <v>233</v>
      </c>
      <c r="C24" s="48">
        <v>20</v>
      </c>
      <c r="D24" s="48" t="s">
        <v>81</v>
      </c>
      <c r="E24" s="49"/>
      <c r="F24" s="50" t="s">
        <v>15</v>
      </c>
      <c r="G24" s="48">
        <v>0</v>
      </c>
      <c r="H24" s="51" t="s">
        <v>0</v>
      </c>
      <c r="I24" s="48">
        <f t="shared" si="2"/>
        <v>0</v>
      </c>
      <c r="J24" s="51" t="s">
        <v>0</v>
      </c>
      <c r="K24" s="48">
        <f t="shared" si="3"/>
        <v>0</v>
      </c>
    </row>
    <row r="25" spans="1:11" s="12" customFormat="1" ht="13.9" customHeight="1">
      <c r="A25" s="46" t="s">
        <v>275</v>
      </c>
      <c r="B25" s="47" t="s">
        <v>234</v>
      </c>
      <c r="C25" s="48">
        <v>120</v>
      </c>
      <c r="D25" s="48" t="s">
        <v>85</v>
      </c>
      <c r="E25" s="49"/>
      <c r="F25" s="50" t="s">
        <v>15</v>
      </c>
      <c r="G25" s="48">
        <v>0</v>
      </c>
      <c r="H25" s="51" t="s">
        <v>0</v>
      </c>
      <c r="I25" s="48">
        <f t="shared" si="2"/>
        <v>0</v>
      </c>
      <c r="J25" s="51" t="s">
        <v>0</v>
      </c>
      <c r="K25" s="48">
        <f t="shared" si="3"/>
        <v>0</v>
      </c>
    </row>
    <row r="26" spans="1:11" s="12" customFormat="1" ht="13.9" customHeight="1">
      <c r="A26" s="46" t="s">
        <v>276</v>
      </c>
      <c r="B26" s="47" t="s">
        <v>236</v>
      </c>
      <c r="C26" s="48">
        <v>538</v>
      </c>
      <c r="D26" s="48" t="s">
        <v>69</v>
      </c>
      <c r="E26" s="49"/>
      <c r="F26" s="50" t="s">
        <v>15</v>
      </c>
      <c r="G26" s="48">
        <v>0</v>
      </c>
      <c r="H26" s="51" t="s">
        <v>0</v>
      </c>
      <c r="I26" s="48">
        <f t="shared" ref="I26" si="4">K26*E26</f>
        <v>0</v>
      </c>
      <c r="J26" s="51" t="s">
        <v>0</v>
      </c>
      <c r="K26" s="48">
        <f t="shared" ref="K26" si="5">G26*C26</f>
        <v>0</v>
      </c>
    </row>
    <row r="27" spans="1:11" s="12" customFormat="1" ht="13.9" customHeight="1">
      <c r="A27" s="46" t="s">
        <v>277</v>
      </c>
      <c r="B27" s="47" t="s">
        <v>235</v>
      </c>
      <c r="C27" s="48">
        <v>234</v>
      </c>
      <c r="D27" s="48" t="s">
        <v>69</v>
      </c>
      <c r="E27" s="49"/>
      <c r="F27" s="50" t="s">
        <v>15</v>
      </c>
      <c r="G27" s="48">
        <v>0</v>
      </c>
      <c r="H27" s="51" t="s">
        <v>0</v>
      </c>
      <c r="I27" s="48">
        <f t="shared" si="2"/>
        <v>0</v>
      </c>
      <c r="J27" s="51" t="s">
        <v>0</v>
      </c>
      <c r="K27" s="48">
        <f t="shared" si="3"/>
        <v>0</v>
      </c>
    </row>
    <row r="28" spans="1:11" s="12" customFormat="1" ht="13.9" customHeight="1">
      <c r="A28" s="40" t="s">
        <v>278</v>
      </c>
      <c r="B28" s="41" t="s">
        <v>73</v>
      </c>
      <c r="C28" s="42"/>
      <c r="D28" s="42"/>
      <c r="E28" s="43"/>
      <c r="F28" s="44"/>
      <c r="G28" s="42"/>
      <c r="H28" s="45"/>
      <c r="I28" s="42"/>
      <c r="J28" s="45"/>
      <c r="K28" s="42"/>
    </row>
    <row r="29" spans="1:11" s="12" customFormat="1" ht="31.5" customHeight="1">
      <c r="A29" s="46" t="s">
        <v>279</v>
      </c>
      <c r="B29" s="47" t="s">
        <v>237</v>
      </c>
      <c r="C29" s="48">
        <v>204</v>
      </c>
      <c r="D29" s="48" t="s">
        <v>69</v>
      </c>
      <c r="E29" s="49"/>
      <c r="F29" s="50" t="s">
        <v>15</v>
      </c>
      <c r="G29" s="48">
        <v>0</v>
      </c>
      <c r="H29" s="51" t="s">
        <v>0</v>
      </c>
      <c r="I29" s="48">
        <f>K29*E29</f>
        <v>0</v>
      </c>
      <c r="J29" s="51" t="s">
        <v>0</v>
      </c>
      <c r="K29" s="48">
        <f>G29*C29</f>
        <v>0</v>
      </c>
    </row>
    <row r="30" spans="1:11" s="12" customFormat="1" ht="13.9" customHeight="1">
      <c r="A30" s="46" t="s">
        <v>280</v>
      </c>
      <c r="B30" s="47" t="s">
        <v>238</v>
      </c>
      <c r="C30" s="48">
        <v>178</v>
      </c>
      <c r="D30" s="48" t="s">
        <v>69</v>
      </c>
      <c r="E30" s="49"/>
      <c r="F30" s="50" t="s">
        <v>15</v>
      </c>
      <c r="G30" s="48">
        <v>0</v>
      </c>
      <c r="H30" s="51" t="s">
        <v>0</v>
      </c>
      <c r="I30" s="48">
        <f>K30*E30</f>
        <v>0</v>
      </c>
      <c r="J30" s="51" t="s">
        <v>0</v>
      </c>
      <c r="K30" s="48">
        <f>G30*C30</f>
        <v>0</v>
      </c>
    </row>
    <row r="31" spans="1:11" s="12" customFormat="1" ht="13.9" customHeight="1">
      <c r="A31" s="46" t="s">
        <v>281</v>
      </c>
      <c r="B31" s="47" t="s">
        <v>239</v>
      </c>
      <c r="C31" s="48">
        <v>105</v>
      </c>
      <c r="D31" s="48" t="s">
        <v>69</v>
      </c>
      <c r="E31" s="49"/>
      <c r="F31" s="50" t="s">
        <v>15</v>
      </c>
      <c r="G31" s="48">
        <v>0</v>
      </c>
      <c r="H31" s="51" t="s">
        <v>0</v>
      </c>
      <c r="I31" s="48">
        <f>K31*E31</f>
        <v>0</v>
      </c>
      <c r="J31" s="51" t="s">
        <v>0</v>
      </c>
      <c r="K31" s="48">
        <f>G31*C31</f>
        <v>0</v>
      </c>
    </row>
    <row r="32" spans="1:11" s="12" customFormat="1" ht="13.9" customHeight="1">
      <c r="A32" s="40" t="s">
        <v>282</v>
      </c>
      <c r="B32" s="41" t="s">
        <v>250</v>
      </c>
      <c r="C32" s="42"/>
      <c r="D32" s="42"/>
      <c r="E32" s="43"/>
      <c r="F32" s="44"/>
      <c r="G32" s="42"/>
      <c r="H32" s="45"/>
      <c r="I32" s="42"/>
      <c r="J32" s="45"/>
      <c r="K32" s="42"/>
    </row>
    <row r="33" spans="1:255" s="12" customFormat="1" ht="13.9" customHeight="1">
      <c r="A33" s="46" t="s">
        <v>283</v>
      </c>
      <c r="B33" s="47" t="s">
        <v>240</v>
      </c>
      <c r="C33" s="48">
        <v>1</v>
      </c>
      <c r="D33" s="48" t="s">
        <v>60</v>
      </c>
      <c r="E33" s="49"/>
      <c r="F33" s="50" t="s">
        <v>15</v>
      </c>
      <c r="G33" s="48">
        <v>0</v>
      </c>
      <c r="H33" s="51" t="s">
        <v>0</v>
      </c>
      <c r="I33" s="48">
        <f>K33*E33</f>
        <v>0</v>
      </c>
      <c r="J33" s="51" t="s">
        <v>0</v>
      </c>
      <c r="K33" s="48">
        <f>G33*C33</f>
        <v>0</v>
      </c>
    </row>
    <row r="34" spans="1:255" s="12" customFormat="1" ht="13.9" customHeight="1">
      <c r="A34" s="46" t="s">
        <v>284</v>
      </c>
      <c r="B34" s="47" t="s">
        <v>241</v>
      </c>
      <c r="C34" s="48">
        <v>1</v>
      </c>
      <c r="D34" s="48" t="s">
        <v>60</v>
      </c>
      <c r="E34" s="49"/>
      <c r="F34" s="50" t="s">
        <v>15</v>
      </c>
      <c r="G34" s="48">
        <v>0</v>
      </c>
      <c r="H34" s="51" t="s">
        <v>0</v>
      </c>
      <c r="I34" s="48">
        <f>K34*E34</f>
        <v>0</v>
      </c>
      <c r="J34" s="51" t="s">
        <v>0</v>
      </c>
      <c r="K34" s="48">
        <f>G34*C34</f>
        <v>0</v>
      </c>
    </row>
    <row r="35" spans="1:255" s="12" customFormat="1" ht="13.9" customHeight="1">
      <c r="A35" s="46" t="s">
        <v>285</v>
      </c>
      <c r="B35" s="47" t="s">
        <v>242</v>
      </c>
      <c r="C35" s="48">
        <v>1</v>
      </c>
      <c r="D35" s="48" t="s">
        <v>60</v>
      </c>
      <c r="E35" s="49"/>
      <c r="F35" s="50" t="s">
        <v>15</v>
      </c>
      <c r="G35" s="48">
        <v>0</v>
      </c>
      <c r="H35" s="51" t="s">
        <v>0</v>
      </c>
      <c r="I35" s="48">
        <f t="shared" ref="I35:I43" si="6">K35*E35</f>
        <v>0</v>
      </c>
      <c r="J35" s="51" t="s">
        <v>0</v>
      </c>
      <c r="K35" s="48">
        <f t="shared" ref="K35:K43" si="7">G35*C35</f>
        <v>0</v>
      </c>
    </row>
    <row r="36" spans="1:255" s="12" customFormat="1" ht="13.9" customHeight="1">
      <c r="A36" s="46" t="s">
        <v>286</v>
      </c>
      <c r="B36" s="47" t="s">
        <v>243</v>
      </c>
      <c r="C36" s="48">
        <v>1</v>
      </c>
      <c r="D36" s="48" t="s">
        <v>60</v>
      </c>
      <c r="E36" s="49"/>
      <c r="F36" s="50" t="s">
        <v>15</v>
      </c>
      <c r="G36" s="48">
        <v>0</v>
      </c>
      <c r="H36" s="51" t="s">
        <v>0</v>
      </c>
      <c r="I36" s="48">
        <f t="shared" si="6"/>
        <v>0</v>
      </c>
      <c r="J36" s="51" t="s">
        <v>0</v>
      </c>
      <c r="K36" s="48">
        <f t="shared" si="7"/>
        <v>0</v>
      </c>
    </row>
    <row r="37" spans="1:255" s="12" customFormat="1" ht="13.9" customHeight="1">
      <c r="A37" s="46" t="s">
        <v>287</v>
      </c>
      <c r="B37" s="47" t="s">
        <v>244</v>
      </c>
      <c r="C37" s="48">
        <v>1</v>
      </c>
      <c r="D37" s="48" t="s">
        <v>60</v>
      </c>
      <c r="E37" s="49"/>
      <c r="F37" s="50" t="s">
        <v>15</v>
      </c>
      <c r="G37" s="48">
        <v>0</v>
      </c>
      <c r="H37" s="51" t="s">
        <v>0</v>
      </c>
      <c r="I37" s="48">
        <f t="shared" si="6"/>
        <v>0</v>
      </c>
      <c r="J37" s="51" t="s">
        <v>0</v>
      </c>
      <c r="K37" s="48">
        <f t="shared" si="7"/>
        <v>0</v>
      </c>
    </row>
    <row r="38" spans="1:255" s="12" customFormat="1" ht="13.9" customHeight="1">
      <c r="A38" s="46" t="s">
        <v>288</v>
      </c>
      <c r="B38" s="47" t="s">
        <v>245</v>
      </c>
      <c r="C38" s="48">
        <v>1</v>
      </c>
      <c r="D38" s="48" t="s">
        <v>60</v>
      </c>
      <c r="E38" s="49"/>
      <c r="F38" s="50" t="s">
        <v>15</v>
      </c>
      <c r="G38" s="48">
        <v>0</v>
      </c>
      <c r="H38" s="51" t="s">
        <v>0</v>
      </c>
      <c r="I38" s="48">
        <f t="shared" si="6"/>
        <v>0</v>
      </c>
      <c r="J38" s="51" t="s">
        <v>0</v>
      </c>
      <c r="K38" s="48">
        <f t="shared" si="7"/>
        <v>0</v>
      </c>
    </row>
    <row r="39" spans="1:255" s="12" customFormat="1" ht="29.25" customHeight="1">
      <c r="A39" s="46" t="s">
        <v>289</v>
      </c>
      <c r="B39" s="47" t="s">
        <v>246</v>
      </c>
      <c r="C39" s="48">
        <v>1</v>
      </c>
      <c r="D39" s="48" t="s">
        <v>60</v>
      </c>
      <c r="E39" s="49"/>
      <c r="F39" s="50" t="s">
        <v>15</v>
      </c>
      <c r="G39" s="48">
        <v>0</v>
      </c>
      <c r="H39" s="51" t="s">
        <v>0</v>
      </c>
      <c r="I39" s="48">
        <f t="shared" si="6"/>
        <v>0</v>
      </c>
      <c r="J39" s="51" t="s">
        <v>0</v>
      </c>
      <c r="K39" s="48">
        <f t="shared" si="7"/>
        <v>0</v>
      </c>
    </row>
    <row r="40" spans="1:255" s="12" customFormat="1" ht="13.9" customHeight="1">
      <c r="A40" s="46" t="s">
        <v>290</v>
      </c>
      <c r="B40" s="47" t="s">
        <v>247</v>
      </c>
      <c r="C40" s="48">
        <v>1</v>
      </c>
      <c r="D40" s="48" t="s">
        <v>60</v>
      </c>
      <c r="E40" s="49"/>
      <c r="F40" s="50" t="s">
        <v>15</v>
      </c>
      <c r="G40" s="48">
        <v>0</v>
      </c>
      <c r="H40" s="51" t="s">
        <v>0</v>
      </c>
      <c r="I40" s="48">
        <f t="shared" si="6"/>
        <v>0</v>
      </c>
      <c r="J40" s="51" t="s">
        <v>0</v>
      </c>
      <c r="K40" s="48">
        <f t="shared" si="7"/>
        <v>0</v>
      </c>
    </row>
    <row r="41" spans="1:255" s="12" customFormat="1" ht="13.9" customHeight="1">
      <c r="A41" s="46" t="s">
        <v>291</v>
      </c>
      <c r="B41" s="47" t="s">
        <v>248</v>
      </c>
      <c r="C41" s="48">
        <v>1</v>
      </c>
      <c r="D41" s="48" t="s">
        <v>60</v>
      </c>
      <c r="E41" s="49"/>
      <c r="F41" s="50" t="s">
        <v>15</v>
      </c>
      <c r="G41" s="48">
        <v>0</v>
      </c>
      <c r="H41" s="51" t="s">
        <v>0</v>
      </c>
      <c r="I41" s="48">
        <f t="shared" si="6"/>
        <v>0</v>
      </c>
      <c r="J41" s="51" t="s">
        <v>0</v>
      </c>
      <c r="K41" s="48">
        <f t="shared" si="7"/>
        <v>0</v>
      </c>
    </row>
    <row r="42" spans="1:255" s="12" customFormat="1" ht="13.9" customHeight="1">
      <c r="A42" s="46" t="s">
        <v>292</v>
      </c>
      <c r="B42" s="47" t="s">
        <v>251</v>
      </c>
      <c r="C42" s="48">
        <v>1</v>
      </c>
      <c r="D42" s="48" t="s">
        <v>60</v>
      </c>
      <c r="E42" s="49"/>
      <c r="F42" s="50" t="s">
        <v>15</v>
      </c>
      <c r="G42" s="48">
        <v>0</v>
      </c>
      <c r="H42" s="51" t="s">
        <v>0</v>
      </c>
      <c r="I42" s="48">
        <f t="shared" si="6"/>
        <v>0</v>
      </c>
      <c r="J42" s="51" t="s">
        <v>0</v>
      </c>
      <c r="K42" s="48">
        <f t="shared" si="7"/>
        <v>0</v>
      </c>
    </row>
    <row r="43" spans="1:255" s="12" customFormat="1" ht="13.9" customHeight="1">
      <c r="A43" s="46" t="s">
        <v>293</v>
      </c>
      <c r="B43" s="47" t="s">
        <v>249</v>
      </c>
      <c r="C43" s="48">
        <v>1</v>
      </c>
      <c r="D43" s="48" t="s">
        <v>60</v>
      </c>
      <c r="E43" s="49"/>
      <c r="F43" s="50" t="s">
        <v>15</v>
      </c>
      <c r="G43" s="48">
        <v>0</v>
      </c>
      <c r="H43" s="51" t="s">
        <v>0</v>
      </c>
      <c r="I43" s="48">
        <f t="shared" si="6"/>
        <v>0</v>
      </c>
      <c r="J43" s="51" t="s">
        <v>0</v>
      </c>
      <c r="K43" s="48">
        <f t="shared" si="7"/>
        <v>0</v>
      </c>
    </row>
    <row r="44" spans="1:255" s="12" customFormat="1" ht="13.9" customHeight="1">
      <c r="A44" s="40" t="s">
        <v>294</v>
      </c>
      <c r="B44" s="41" t="s">
        <v>74</v>
      </c>
      <c r="C44" s="42"/>
      <c r="D44" s="42"/>
      <c r="E44" s="43"/>
      <c r="F44" s="44"/>
      <c r="G44" s="42"/>
      <c r="H44" s="45"/>
      <c r="I44" s="42"/>
      <c r="J44" s="45"/>
      <c r="K44" s="42"/>
    </row>
    <row r="45" spans="1:255" s="12" customFormat="1" ht="13.9" customHeight="1">
      <c r="A45" s="46" t="s">
        <v>295</v>
      </c>
      <c r="B45" s="47" t="s">
        <v>252</v>
      </c>
      <c r="C45" s="48">
        <v>1</v>
      </c>
      <c r="D45" s="48" t="s">
        <v>60</v>
      </c>
      <c r="E45" s="49"/>
      <c r="F45" s="50" t="s">
        <v>15</v>
      </c>
      <c r="G45" s="48">
        <v>0</v>
      </c>
      <c r="H45" s="51" t="s">
        <v>0</v>
      </c>
      <c r="I45" s="48">
        <f>K45*E45</f>
        <v>0</v>
      </c>
      <c r="J45" s="51" t="s">
        <v>0</v>
      </c>
      <c r="K45" s="48">
        <f>G45*C45</f>
        <v>0</v>
      </c>
    </row>
    <row r="46" spans="1:255" s="12" customFormat="1" ht="13.9" customHeight="1">
      <c r="A46" s="40" t="s">
        <v>296</v>
      </c>
      <c r="B46" s="41" t="s">
        <v>76</v>
      </c>
      <c r="C46" s="42"/>
      <c r="D46" s="42"/>
      <c r="E46" s="43"/>
      <c r="F46" s="44"/>
      <c r="G46" s="42"/>
      <c r="H46" s="45"/>
      <c r="I46" s="42"/>
      <c r="J46" s="45"/>
      <c r="K46" s="42"/>
    </row>
    <row r="47" spans="1:255" s="12" customFormat="1" ht="13.9" customHeight="1">
      <c r="A47" s="46" t="s">
        <v>297</v>
      </c>
      <c r="B47" s="47" t="s">
        <v>330</v>
      </c>
      <c r="C47" s="48">
        <v>1</v>
      </c>
      <c r="D47" s="48" t="s">
        <v>60</v>
      </c>
      <c r="E47" s="49"/>
      <c r="F47" s="50" t="s">
        <v>15</v>
      </c>
      <c r="G47" s="48">
        <v>0</v>
      </c>
      <c r="H47" s="51" t="s">
        <v>0</v>
      </c>
      <c r="I47" s="48">
        <f t="shared" ref="I47:I50" si="8">K47*E47</f>
        <v>0</v>
      </c>
      <c r="J47" s="51" t="s">
        <v>0</v>
      </c>
      <c r="K47" s="48">
        <f t="shared" ref="K47:K50" si="9">G47*C47</f>
        <v>0</v>
      </c>
      <c r="L47" s="13"/>
      <c r="M47" s="13"/>
      <c r="IQ47" s="13"/>
      <c r="IR47" s="13"/>
      <c r="IS47" s="13"/>
      <c r="IT47" s="13"/>
      <c r="IU47" s="13"/>
    </row>
    <row r="48" spans="1:255" ht="13.9" customHeight="1">
      <c r="A48" s="46" t="s">
        <v>298</v>
      </c>
      <c r="B48" s="47" t="s">
        <v>328</v>
      </c>
      <c r="C48" s="48">
        <v>1</v>
      </c>
      <c r="D48" s="48" t="s">
        <v>60</v>
      </c>
      <c r="E48" s="49"/>
      <c r="F48" s="50" t="s">
        <v>15</v>
      </c>
      <c r="G48" s="48">
        <v>0</v>
      </c>
      <c r="H48" s="51" t="s">
        <v>0</v>
      </c>
      <c r="I48" s="48">
        <f t="shared" si="8"/>
        <v>0</v>
      </c>
      <c r="J48" s="51" t="s">
        <v>0</v>
      </c>
      <c r="K48" s="48">
        <f t="shared" si="9"/>
        <v>0</v>
      </c>
    </row>
    <row r="49" spans="1:255" ht="22.5" customHeight="1">
      <c r="A49" s="46" t="s">
        <v>299</v>
      </c>
      <c r="B49" s="47" t="s">
        <v>329</v>
      </c>
      <c r="C49" s="48">
        <v>1</v>
      </c>
      <c r="D49" s="48" t="s">
        <v>60</v>
      </c>
      <c r="E49" s="49"/>
      <c r="F49" s="50" t="s">
        <v>15</v>
      </c>
      <c r="G49" s="48">
        <v>0</v>
      </c>
      <c r="H49" s="51" t="s">
        <v>0</v>
      </c>
      <c r="I49" s="48">
        <f t="shared" si="8"/>
        <v>0</v>
      </c>
      <c r="J49" s="51" t="s">
        <v>0</v>
      </c>
      <c r="K49" s="48">
        <f t="shared" si="9"/>
        <v>0</v>
      </c>
    </row>
    <row r="50" spans="1:255" ht="13.9" customHeight="1">
      <c r="A50" s="46" t="s">
        <v>300</v>
      </c>
      <c r="B50" s="47" t="s">
        <v>258</v>
      </c>
      <c r="C50" s="48">
        <v>1</v>
      </c>
      <c r="D50" s="48" t="s">
        <v>60</v>
      </c>
      <c r="E50" s="49"/>
      <c r="F50" s="50" t="s">
        <v>15</v>
      </c>
      <c r="G50" s="48">
        <v>0</v>
      </c>
      <c r="H50" s="51" t="s">
        <v>0</v>
      </c>
      <c r="I50" s="48">
        <f t="shared" si="8"/>
        <v>0</v>
      </c>
      <c r="J50" s="51" t="s">
        <v>0</v>
      </c>
      <c r="K50" s="48">
        <f t="shared" si="9"/>
        <v>0</v>
      </c>
    </row>
    <row r="51" spans="1:255" s="12" customFormat="1" ht="13.9" customHeight="1">
      <c r="A51" s="40" t="s">
        <v>301</v>
      </c>
      <c r="B51" s="41" t="s">
        <v>253</v>
      </c>
      <c r="C51" s="42"/>
      <c r="D51" s="43"/>
      <c r="E51" s="43"/>
      <c r="F51" s="44"/>
      <c r="G51" s="42"/>
      <c r="H51" s="45"/>
      <c r="I51" s="42"/>
      <c r="J51" s="45"/>
      <c r="K51" s="42"/>
    </row>
    <row r="52" spans="1:255" ht="13.9" customHeight="1">
      <c r="A52" s="46" t="s">
        <v>302</v>
      </c>
      <c r="B52" s="47" t="s">
        <v>207</v>
      </c>
      <c r="C52" s="48">
        <v>1</v>
      </c>
      <c r="D52" s="48" t="s">
        <v>81</v>
      </c>
      <c r="E52" s="49"/>
      <c r="F52" s="50" t="s">
        <v>15</v>
      </c>
      <c r="G52" s="48">
        <v>0</v>
      </c>
      <c r="H52" s="51" t="s">
        <v>0</v>
      </c>
      <c r="I52" s="48">
        <f t="shared" ref="I52:I56" si="10">K52*E52</f>
        <v>0</v>
      </c>
      <c r="J52" s="51" t="s">
        <v>0</v>
      </c>
      <c r="K52" s="48">
        <f t="shared" ref="K52:K56" si="11">G52*C52</f>
        <v>0</v>
      </c>
    </row>
    <row r="53" spans="1:255" ht="13.9" customHeight="1">
      <c r="A53" s="46" t="s">
        <v>303</v>
      </c>
      <c r="B53" s="47" t="s">
        <v>254</v>
      </c>
      <c r="C53" s="48">
        <v>42</v>
      </c>
      <c r="D53" s="48" t="s">
        <v>81</v>
      </c>
      <c r="E53" s="49"/>
      <c r="F53" s="50" t="s">
        <v>15</v>
      </c>
      <c r="G53" s="48">
        <v>0</v>
      </c>
      <c r="H53" s="51" t="s">
        <v>0</v>
      </c>
      <c r="I53" s="48">
        <f t="shared" si="10"/>
        <v>0</v>
      </c>
      <c r="J53" s="51" t="s">
        <v>0</v>
      </c>
      <c r="K53" s="48">
        <f t="shared" si="11"/>
        <v>0</v>
      </c>
    </row>
    <row r="54" spans="1:255" ht="13.9" customHeight="1">
      <c r="A54" s="46" t="s">
        <v>304</v>
      </c>
      <c r="B54" s="47" t="s">
        <v>255</v>
      </c>
      <c r="C54" s="48">
        <v>4</v>
      </c>
      <c r="D54" s="48" t="s">
        <v>81</v>
      </c>
      <c r="E54" s="49"/>
      <c r="F54" s="50" t="s">
        <v>15</v>
      </c>
      <c r="G54" s="48">
        <v>0</v>
      </c>
      <c r="H54" s="51" t="s">
        <v>0</v>
      </c>
      <c r="I54" s="48">
        <f t="shared" si="10"/>
        <v>0</v>
      </c>
      <c r="J54" s="51" t="s">
        <v>0</v>
      </c>
      <c r="K54" s="48">
        <f t="shared" si="11"/>
        <v>0</v>
      </c>
    </row>
    <row r="55" spans="1:255" ht="13.9" customHeight="1">
      <c r="A55" s="46" t="s">
        <v>305</v>
      </c>
      <c r="B55" s="47" t="s">
        <v>256</v>
      </c>
      <c r="C55" s="48">
        <v>2</v>
      </c>
      <c r="D55" s="48" t="s">
        <v>81</v>
      </c>
      <c r="E55" s="49"/>
      <c r="F55" s="50" t="s">
        <v>15</v>
      </c>
      <c r="G55" s="48">
        <v>0</v>
      </c>
      <c r="H55" s="51" t="s">
        <v>0</v>
      </c>
      <c r="I55" s="48">
        <f t="shared" si="10"/>
        <v>0</v>
      </c>
      <c r="J55" s="51" t="s">
        <v>0</v>
      </c>
      <c r="K55" s="48">
        <f t="shared" si="11"/>
        <v>0</v>
      </c>
    </row>
    <row r="56" spans="1:255" ht="13.9" customHeight="1">
      <c r="A56" s="46" t="s">
        <v>306</v>
      </c>
      <c r="B56" s="47" t="s">
        <v>257</v>
      </c>
      <c r="C56" s="48">
        <v>4</v>
      </c>
      <c r="D56" s="48" t="s">
        <v>81</v>
      </c>
      <c r="E56" s="49"/>
      <c r="F56" s="50" t="s">
        <v>15</v>
      </c>
      <c r="G56" s="48">
        <v>0</v>
      </c>
      <c r="H56" s="51" t="s">
        <v>0</v>
      </c>
      <c r="I56" s="48">
        <f t="shared" si="10"/>
        <v>0</v>
      </c>
      <c r="J56" s="51" t="s">
        <v>0</v>
      </c>
      <c r="K56" s="48">
        <f t="shared" si="11"/>
        <v>0</v>
      </c>
    </row>
    <row r="57" spans="1:255" s="12" customFormat="1" ht="13.9" customHeight="1">
      <c r="A57" s="40" t="s">
        <v>307</v>
      </c>
      <c r="B57" s="41" t="s">
        <v>87</v>
      </c>
      <c r="C57" s="42"/>
      <c r="D57" s="43"/>
      <c r="E57" s="43"/>
      <c r="F57" s="44"/>
      <c r="G57" s="42"/>
      <c r="H57" s="45"/>
      <c r="I57" s="42"/>
      <c r="J57" s="45"/>
      <c r="K57" s="42"/>
    </row>
    <row r="58" spans="1:255" s="9" customFormat="1" ht="13.9" customHeight="1">
      <c r="A58" s="46" t="s">
        <v>308</v>
      </c>
      <c r="B58" s="47" t="s">
        <v>88</v>
      </c>
      <c r="C58" s="48">
        <v>1</v>
      </c>
      <c r="D58" s="48" t="s">
        <v>60</v>
      </c>
      <c r="E58" s="49"/>
      <c r="F58" s="50" t="s">
        <v>15</v>
      </c>
      <c r="G58" s="48">
        <v>0</v>
      </c>
      <c r="H58" s="51" t="s">
        <v>0</v>
      </c>
      <c r="I58" s="48">
        <f>K58*E58</f>
        <v>0</v>
      </c>
      <c r="J58" s="51" t="s">
        <v>0</v>
      </c>
      <c r="K58" s="48">
        <f>G58*C58</f>
        <v>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10"/>
      <c r="IR58" s="10"/>
      <c r="IS58" s="10"/>
      <c r="IT58" s="10"/>
      <c r="IU58" s="10"/>
    </row>
    <row r="59" spans="1:255" s="9" customFormat="1" ht="13.9" customHeight="1">
      <c r="A59" s="46" t="s">
        <v>309</v>
      </c>
      <c r="B59" s="47" t="s">
        <v>89</v>
      </c>
      <c r="C59" s="48">
        <v>1</v>
      </c>
      <c r="D59" s="48" t="s">
        <v>60</v>
      </c>
      <c r="E59" s="49"/>
      <c r="F59" s="50" t="s">
        <v>15</v>
      </c>
      <c r="G59" s="48">
        <v>0</v>
      </c>
      <c r="H59" s="51" t="s">
        <v>0</v>
      </c>
      <c r="I59" s="48">
        <f>K59*E59</f>
        <v>0</v>
      </c>
      <c r="J59" s="51" t="s">
        <v>0</v>
      </c>
      <c r="K59" s="48">
        <f>G59*C59</f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10"/>
      <c r="IR59" s="10"/>
      <c r="IS59" s="10"/>
      <c r="IT59" s="10"/>
      <c r="IU59" s="10"/>
    </row>
    <row r="60" spans="1:255" s="9" customFormat="1">
      <c r="A60" s="5"/>
      <c r="B60" s="6"/>
      <c r="C60" s="7"/>
      <c r="D60" s="6"/>
      <c r="E60" s="6"/>
      <c r="F60" s="7"/>
      <c r="G60" s="8"/>
      <c r="H60" s="7"/>
      <c r="I60" s="26">
        <f>+SUM(I9:I59)</f>
        <v>0</v>
      </c>
      <c r="J60" s="7"/>
      <c r="K60" s="8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10"/>
      <c r="IR60" s="10"/>
      <c r="IS60" s="10"/>
      <c r="IT60" s="10"/>
      <c r="IU60" s="10"/>
    </row>
    <row r="61" spans="1:255" s="9" customFormat="1">
      <c r="A61" s="21"/>
      <c r="B61" s="22"/>
      <c r="C61" s="23"/>
      <c r="D61" s="24"/>
      <c r="E61" s="23"/>
      <c r="F61" s="25"/>
      <c r="G61" s="26"/>
      <c r="H61" s="23"/>
      <c r="I61" s="33"/>
      <c r="J61" s="23"/>
      <c r="K61" s="2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10"/>
      <c r="IR61" s="10"/>
      <c r="IS61" s="10"/>
      <c r="IT61" s="10"/>
      <c r="IU61" s="10"/>
    </row>
    <row r="62" spans="1:255" s="9" customFormat="1" ht="16.149999999999999" customHeight="1">
      <c r="A62" s="21"/>
      <c r="B62" s="27"/>
      <c r="C62" s="23"/>
      <c r="D62" s="27"/>
      <c r="E62" s="27"/>
      <c r="F62" s="25"/>
      <c r="G62" s="10"/>
      <c r="H62" s="10"/>
      <c r="I62" s="32" t="s">
        <v>9</v>
      </c>
      <c r="J62" s="25" t="s">
        <v>0</v>
      </c>
      <c r="K62" s="26">
        <f>SUM(K9:K59)</f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10"/>
      <c r="IR62" s="10"/>
      <c r="IS62" s="10"/>
      <c r="IT62" s="10"/>
      <c r="IU62" s="10"/>
    </row>
    <row r="63" spans="1:255" s="9" customFormat="1" ht="16.149999999999999" customHeight="1">
      <c r="A63" s="21"/>
      <c r="B63" s="27"/>
      <c r="C63" s="23"/>
      <c r="D63" s="27"/>
      <c r="E63" s="27"/>
      <c r="F63" s="25"/>
      <c r="G63" s="10"/>
      <c r="H63" s="10"/>
      <c r="I63" s="32" t="s">
        <v>23</v>
      </c>
      <c r="J63" s="25" t="s">
        <v>0</v>
      </c>
      <c r="K63" s="26">
        <f>+K62*C64</f>
        <v>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10"/>
      <c r="IR63" s="10"/>
      <c r="IS63" s="10"/>
      <c r="IT63" s="10"/>
      <c r="IU63" s="10"/>
    </row>
    <row r="64" spans="1:255" s="9" customFormat="1" ht="16.149999999999999" customHeight="1">
      <c r="A64" s="21"/>
      <c r="B64" s="34" t="s">
        <v>22</v>
      </c>
      <c r="C64" s="25">
        <v>0.1</v>
      </c>
      <c r="D64" s="27"/>
      <c r="E64" s="27"/>
      <c r="F64" s="25"/>
      <c r="G64" s="10"/>
      <c r="H64" s="10"/>
      <c r="I64" s="32" t="s">
        <v>10</v>
      </c>
      <c r="J64" s="25" t="s">
        <v>0</v>
      </c>
      <c r="K64" s="26">
        <f>(K62+K63)*C65</f>
        <v>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10"/>
      <c r="IR64" s="10"/>
      <c r="IS64" s="10"/>
      <c r="IT64" s="10"/>
      <c r="IU64" s="10"/>
    </row>
    <row r="65" spans="1:255" s="9" customFormat="1" ht="16.149999999999999" customHeight="1">
      <c r="A65" s="21"/>
      <c r="B65" s="28" t="s">
        <v>11</v>
      </c>
      <c r="C65" s="29">
        <v>0.22</v>
      </c>
      <c r="D65" s="27"/>
      <c r="E65" s="27"/>
      <c r="F65" s="25"/>
      <c r="G65" s="10"/>
      <c r="H65" s="10"/>
      <c r="I65" s="32" t="s">
        <v>12</v>
      </c>
      <c r="J65" s="25" t="s">
        <v>0</v>
      </c>
      <c r="K65" s="26">
        <f>K64+K62+K63</f>
        <v>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10"/>
      <c r="IR65" s="10"/>
      <c r="IS65" s="10"/>
      <c r="IT65" s="10"/>
      <c r="IU65" s="10"/>
    </row>
    <row r="66" spans="1:255" s="9" customFormat="1" ht="16.149999999999999" customHeight="1">
      <c r="A66" s="21"/>
      <c r="B66" s="28" t="s">
        <v>13</v>
      </c>
      <c r="C66" s="35">
        <v>0.71799999999999997</v>
      </c>
      <c r="D66" s="27"/>
      <c r="E66" s="27"/>
      <c r="F66" s="25"/>
      <c r="G66" s="10"/>
      <c r="H66" s="10"/>
      <c r="I66" s="32" t="s">
        <v>14</v>
      </c>
      <c r="J66" s="25" t="s">
        <v>0</v>
      </c>
      <c r="K66" s="26">
        <f>I60*(1+C64)*C66</f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10"/>
      <c r="IR66" s="10"/>
      <c r="IS66" s="10"/>
      <c r="IT66" s="10"/>
      <c r="IU66" s="10"/>
    </row>
    <row r="67" spans="1:255" s="9" customFormat="1" ht="21" customHeight="1">
      <c r="A67" s="5"/>
      <c r="B67" s="6"/>
      <c r="C67" s="7"/>
      <c r="D67" s="6"/>
      <c r="E67" s="10"/>
      <c r="F67" s="36"/>
      <c r="G67" s="107" t="s">
        <v>24</v>
      </c>
      <c r="H67" s="107"/>
      <c r="I67" s="107"/>
      <c r="J67" s="30" t="s">
        <v>0</v>
      </c>
      <c r="K67" s="30">
        <f>+K65</f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10"/>
      <c r="IR67" s="10"/>
      <c r="IS67" s="10"/>
      <c r="IT67" s="10"/>
      <c r="IU67" s="10"/>
    </row>
    <row r="68" spans="1:255" s="9" customFormat="1" ht="18" customHeight="1">
      <c r="A68" s="5"/>
      <c r="B68" s="6"/>
      <c r="C68" s="7"/>
      <c r="D68" s="6"/>
      <c r="E68" s="10"/>
      <c r="F68" s="36"/>
      <c r="G68" s="107" t="s">
        <v>25</v>
      </c>
      <c r="H68" s="107"/>
      <c r="I68" s="107"/>
      <c r="J68" s="30" t="s">
        <v>0</v>
      </c>
      <c r="K68" s="30">
        <f>+K65+K66</f>
        <v>0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10"/>
      <c r="IR68" s="10"/>
      <c r="IS68" s="10"/>
      <c r="IT68" s="10"/>
      <c r="IU68" s="10"/>
    </row>
  </sheetData>
  <sheetProtection selectLockedCells="1" selectUnlockedCells="1"/>
  <mergeCells count="13">
    <mergeCell ref="G68:I68"/>
    <mergeCell ref="A5:K5"/>
    <mergeCell ref="A7:K7"/>
    <mergeCell ref="F8:G8"/>
    <mergeCell ref="H8:I8"/>
    <mergeCell ref="J8:K8"/>
    <mergeCell ref="G67:I67"/>
    <mergeCell ref="E4:F4"/>
    <mergeCell ref="A1:G2"/>
    <mergeCell ref="H1:K3"/>
    <mergeCell ref="A3:B3"/>
    <mergeCell ref="C3:D3"/>
    <mergeCell ref="E3:G3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ignoredErrors>
    <ignoredError sqref="A9:A47 A51:A5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35"/>
  <sheetViews>
    <sheetView showGridLines="0" view="pageBreakPreview" topLeftCell="A19" zoomScale="90" zoomScaleNormal="90" zoomScaleSheetLayoutView="90" workbookViewId="0">
      <selection activeCell="I27" sqref="I27"/>
    </sheetView>
  </sheetViews>
  <sheetFormatPr baseColWidth="10" defaultColWidth="10.140625" defaultRowHeight="15"/>
  <cols>
    <col min="1" max="1" width="6.42578125" style="5" customWidth="1"/>
    <col min="2" max="2" width="64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11" ht="14.45" customHeight="1">
      <c r="A1" s="111" t="s">
        <v>342</v>
      </c>
      <c r="B1" s="112"/>
      <c r="C1" s="112"/>
      <c r="D1" s="112"/>
      <c r="E1" s="112"/>
      <c r="F1" s="112"/>
      <c r="G1" s="112"/>
      <c r="H1" s="116"/>
      <c r="I1" s="113"/>
      <c r="J1" s="113"/>
      <c r="K1" s="113"/>
    </row>
    <row r="2" spans="1:11" ht="33.6" customHeight="1">
      <c r="A2" s="112"/>
      <c r="B2" s="112"/>
      <c r="C2" s="112"/>
      <c r="D2" s="112"/>
      <c r="E2" s="112"/>
      <c r="F2" s="112"/>
      <c r="G2" s="112"/>
      <c r="H2" s="116"/>
      <c r="I2" s="113"/>
      <c r="J2" s="113"/>
      <c r="K2" s="113"/>
    </row>
    <row r="3" spans="1:11" ht="19.149999999999999" customHeight="1">
      <c r="A3" s="114" t="str">
        <f>+'Arq Gradas'!A3</f>
        <v>Código: FIMM MSA-CU 003-RUB-001</v>
      </c>
      <c r="B3" s="114"/>
      <c r="C3" s="114" t="str">
        <f>+'Arq Gradas'!C3</f>
        <v>Revisión: 1</v>
      </c>
      <c r="D3" s="114"/>
      <c r="E3" s="115" t="str">
        <f>+'Arq Gradas'!E3</f>
        <v>Fecha: Feb. 2024</v>
      </c>
      <c r="F3" s="115"/>
      <c r="G3" s="115"/>
      <c r="H3" s="116"/>
      <c r="I3" s="113"/>
      <c r="J3" s="113"/>
      <c r="K3" s="113"/>
    </row>
    <row r="4" spans="1:11" ht="14.45" customHeight="1">
      <c r="A4" s="1"/>
      <c r="B4" s="2"/>
      <c r="C4" s="3"/>
      <c r="D4" s="4"/>
      <c r="E4" s="117"/>
      <c r="F4" s="117"/>
    </row>
    <row r="5" spans="1:11" ht="22.9" customHeight="1">
      <c r="A5" s="109" t="s">
        <v>166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8.4499999999999993" customHeight="1"/>
    <row r="7" spans="1:11" ht="19.149999999999999" customHeight="1">
      <c r="A7" s="110" t="s">
        <v>143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18" t="s">
        <v>6</v>
      </c>
      <c r="G8" s="118"/>
      <c r="H8" s="119" t="s">
        <v>7</v>
      </c>
      <c r="I8" s="119"/>
      <c r="J8" s="119" t="s">
        <v>8</v>
      </c>
      <c r="K8" s="119"/>
    </row>
    <row r="9" spans="1:11" s="12" customFormat="1" ht="36" customHeight="1">
      <c r="A9" s="31" t="s">
        <v>310</v>
      </c>
      <c r="B9" s="11" t="s">
        <v>172</v>
      </c>
      <c r="C9" s="14">
        <v>15</v>
      </c>
      <c r="D9" s="14" t="s">
        <v>145</v>
      </c>
      <c r="E9" s="18"/>
      <c r="F9" s="19" t="s">
        <v>15</v>
      </c>
      <c r="G9" s="14">
        <v>0</v>
      </c>
      <c r="H9" s="20" t="s">
        <v>0</v>
      </c>
      <c r="I9" s="14">
        <f>K9*E9</f>
        <v>0</v>
      </c>
      <c r="J9" s="20" t="s">
        <v>0</v>
      </c>
      <c r="K9" s="14">
        <f>G9*C9</f>
        <v>0</v>
      </c>
    </row>
    <row r="10" spans="1:11" s="12" customFormat="1" ht="36" customHeight="1">
      <c r="A10" s="31" t="s">
        <v>311</v>
      </c>
      <c r="B10" s="11" t="s">
        <v>173</v>
      </c>
      <c r="C10" s="14">
        <v>80</v>
      </c>
      <c r="D10" s="14" t="s">
        <v>145</v>
      </c>
      <c r="E10" s="18"/>
      <c r="F10" s="19" t="s">
        <v>15</v>
      </c>
      <c r="G10" s="14">
        <v>0</v>
      </c>
      <c r="H10" s="20" t="s">
        <v>0</v>
      </c>
      <c r="I10" s="14">
        <f t="shared" ref="I10:I26" si="0">K10*E10</f>
        <v>0</v>
      </c>
      <c r="J10" s="20" t="s">
        <v>0</v>
      </c>
      <c r="K10" s="14">
        <f t="shared" ref="K10:K26" si="1">G10*C10</f>
        <v>0</v>
      </c>
    </row>
    <row r="11" spans="1:11" s="12" customFormat="1" ht="36" customHeight="1">
      <c r="A11" s="31" t="s">
        <v>312</v>
      </c>
      <c r="B11" s="11" t="s">
        <v>174</v>
      </c>
      <c r="C11" s="14">
        <v>550</v>
      </c>
      <c r="D11" s="14" t="s">
        <v>189</v>
      </c>
      <c r="E11" s="18"/>
      <c r="F11" s="19" t="s">
        <v>15</v>
      </c>
      <c r="G11" s="14">
        <v>0</v>
      </c>
      <c r="H11" s="20" t="s">
        <v>0</v>
      </c>
      <c r="I11" s="14">
        <f t="shared" si="0"/>
        <v>0</v>
      </c>
      <c r="J11" s="20" t="s">
        <v>0</v>
      </c>
      <c r="K11" s="14">
        <f t="shared" si="1"/>
        <v>0</v>
      </c>
    </row>
    <row r="12" spans="1:11" s="12" customFormat="1" ht="36" customHeight="1">
      <c r="A12" s="31" t="s">
        <v>313</v>
      </c>
      <c r="B12" s="11" t="s">
        <v>175</v>
      </c>
      <c r="C12" s="14">
        <v>70</v>
      </c>
      <c r="D12" s="14" t="s">
        <v>190</v>
      </c>
      <c r="E12" s="18"/>
      <c r="F12" s="19" t="s">
        <v>15</v>
      </c>
      <c r="G12" s="14">
        <v>0</v>
      </c>
      <c r="H12" s="20" t="s">
        <v>0</v>
      </c>
      <c r="I12" s="14">
        <f t="shared" si="0"/>
        <v>0</v>
      </c>
      <c r="J12" s="20" t="s">
        <v>0</v>
      </c>
      <c r="K12" s="14">
        <f t="shared" si="1"/>
        <v>0</v>
      </c>
    </row>
    <row r="13" spans="1:11" s="12" customFormat="1" ht="36" customHeight="1">
      <c r="A13" s="31" t="s">
        <v>314</v>
      </c>
      <c r="B13" s="11" t="s">
        <v>176</v>
      </c>
      <c r="C13" s="14">
        <v>50</v>
      </c>
      <c r="D13" s="14" t="s">
        <v>189</v>
      </c>
      <c r="E13" s="18"/>
      <c r="F13" s="19" t="s">
        <v>15</v>
      </c>
      <c r="G13" s="14">
        <v>0</v>
      </c>
      <c r="H13" s="20" t="s">
        <v>0</v>
      </c>
      <c r="I13" s="14">
        <f t="shared" si="0"/>
        <v>0</v>
      </c>
      <c r="J13" s="20" t="s">
        <v>0</v>
      </c>
      <c r="K13" s="14">
        <f t="shared" si="1"/>
        <v>0</v>
      </c>
    </row>
    <row r="14" spans="1:11" s="12" customFormat="1" ht="36" customHeight="1">
      <c r="A14" s="31" t="s">
        <v>315</v>
      </c>
      <c r="B14" s="11" t="s">
        <v>177</v>
      </c>
      <c r="C14" s="14">
        <v>315</v>
      </c>
      <c r="D14" s="14" t="s">
        <v>189</v>
      </c>
      <c r="E14" s="18"/>
      <c r="F14" s="19" t="s">
        <v>15</v>
      </c>
      <c r="G14" s="14">
        <v>0</v>
      </c>
      <c r="H14" s="20" t="s">
        <v>0</v>
      </c>
      <c r="I14" s="14">
        <f t="shared" si="0"/>
        <v>0</v>
      </c>
      <c r="J14" s="20" t="s">
        <v>0</v>
      </c>
      <c r="K14" s="14">
        <f t="shared" si="1"/>
        <v>0</v>
      </c>
    </row>
    <row r="15" spans="1:11" s="12" customFormat="1" ht="36" customHeight="1">
      <c r="A15" s="31" t="s">
        <v>316</v>
      </c>
      <c r="B15" s="11" t="s">
        <v>178</v>
      </c>
      <c r="C15" s="14">
        <v>25</v>
      </c>
      <c r="D15" s="14" t="s">
        <v>190</v>
      </c>
      <c r="E15" s="18"/>
      <c r="F15" s="19" t="s">
        <v>15</v>
      </c>
      <c r="G15" s="14">
        <v>0</v>
      </c>
      <c r="H15" s="20" t="s">
        <v>0</v>
      </c>
      <c r="I15" s="14">
        <f t="shared" si="0"/>
        <v>0</v>
      </c>
      <c r="J15" s="20" t="s">
        <v>0</v>
      </c>
      <c r="K15" s="14">
        <f t="shared" si="1"/>
        <v>0</v>
      </c>
    </row>
    <row r="16" spans="1:11" s="12" customFormat="1" ht="36" customHeight="1">
      <c r="A16" s="31" t="s">
        <v>317</v>
      </c>
      <c r="B16" s="11" t="s">
        <v>179</v>
      </c>
      <c r="C16" s="14">
        <v>2200</v>
      </c>
      <c r="D16" s="14" t="s">
        <v>189</v>
      </c>
      <c r="E16" s="18"/>
      <c r="F16" s="19" t="s">
        <v>15</v>
      </c>
      <c r="G16" s="14">
        <v>0</v>
      </c>
      <c r="H16" s="20" t="s">
        <v>0</v>
      </c>
      <c r="I16" s="14">
        <f t="shared" si="0"/>
        <v>0</v>
      </c>
      <c r="J16" s="20" t="s">
        <v>0</v>
      </c>
      <c r="K16" s="14">
        <f t="shared" si="1"/>
        <v>0</v>
      </c>
    </row>
    <row r="17" spans="1:11" s="12" customFormat="1" ht="36" customHeight="1">
      <c r="A17" s="31" t="s">
        <v>318</v>
      </c>
      <c r="B17" s="11" t="s">
        <v>180</v>
      </c>
      <c r="C17" s="14">
        <v>180</v>
      </c>
      <c r="D17" s="14" t="s">
        <v>193</v>
      </c>
      <c r="E17" s="18"/>
      <c r="F17" s="19" t="s">
        <v>15</v>
      </c>
      <c r="G17" s="14">
        <v>0</v>
      </c>
      <c r="H17" s="20" t="s">
        <v>0</v>
      </c>
      <c r="I17" s="14">
        <f>K17*E17</f>
        <v>0</v>
      </c>
      <c r="J17" s="20" t="s">
        <v>0</v>
      </c>
      <c r="K17" s="14">
        <f>G17*C17</f>
        <v>0</v>
      </c>
    </row>
    <row r="18" spans="1:11" s="12" customFormat="1" ht="36" customHeight="1">
      <c r="A18" s="31" t="s">
        <v>319</v>
      </c>
      <c r="B18" s="11" t="s">
        <v>181</v>
      </c>
      <c r="C18" s="14">
        <v>30</v>
      </c>
      <c r="D18" s="14" t="s">
        <v>189</v>
      </c>
      <c r="E18" s="18"/>
      <c r="F18" s="19" t="s">
        <v>15</v>
      </c>
      <c r="G18" s="14">
        <v>0</v>
      </c>
      <c r="H18" s="20" t="s">
        <v>0</v>
      </c>
      <c r="I18" s="14">
        <f t="shared" si="0"/>
        <v>0</v>
      </c>
      <c r="J18" s="20" t="s">
        <v>0</v>
      </c>
      <c r="K18" s="14">
        <f t="shared" si="1"/>
        <v>0</v>
      </c>
    </row>
    <row r="19" spans="1:11" s="12" customFormat="1" ht="36" customHeight="1">
      <c r="A19" s="31" t="s">
        <v>320</v>
      </c>
      <c r="B19" s="11" t="s">
        <v>182</v>
      </c>
      <c r="C19" s="14">
        <v>270</v>
      </c>
      <c r="D19" s="14" t="s">
        <v>189</v>
      </c>
      <c r="E19" s="18"/>
      <c r="F19" s="19" t="s">
        <v>15</v>
      </c>
      <c r="G19" s="14">
        <v>0</v>
      </c>
      <c r="H19" s="20" t="s">
        <v>0</v>
      </c>
      <c r="I19" s="14">
        <f t="shared" si="0"/>
        <v>0</v>
      </c>
      <c r="J19" s="20" t="s">
        <v>0</v>
      </c>
      <c r="K19" s="14">
        <f t="shared" si="1"/>
        <v>0</v>
      </c>
    </row>
    <row r="20" spans="1:11" s="12" customFormat="1" ht="36" customHeight="1">
      <c r="A20" s="31" t="s">
        <v>321</v>
      </c>
      <c r="B20" s="11" t="s">
        <v>183</v>
      </c>
      <c r="C20" s="14">
        <v>20</v>
      </c>
      <c r="D20" s="14" t="s">
        <v>191</v>
      </c>
      <c r="E20" s="18"/>
      <c r="F20" s="19" t="s">
        <v>15</v>
      </c>
      <c r="G20" s="14">
        <v>0</v>
      </c>
      <c r="H20" s="20" t="s">
        <v>0</v>
      </c>
      <c r="I20" s="14">
        <f t="shared" si="0"/>
        <v>0</v>
      </c>
      <c r="J20" s="20" t="s">
        <v>0</v>
      </c>
      <c r="K20" s="14">
        <f t="shared" si="1"/>
        <v>0</v>
      </c>
    </row>
    <row r="21" spans="1:11" s="12" customFormat="1" ht="36" customHeight="1">
      <c r="A21" s="31" t="s">
        <v>322</v>
      </c>
      <c r="B21" s="11" t="s">
        <v>184</v>
      </c>
      <c r="C21" s="14">
        <v>4</v>
      </c>
      <c r="D21" s="14" t="s">
        <v>191</v>
      </c>
      <c r="E21" s="18"/>
      <c r="F21" s="19" t="s">
        <v>15</v>
      </c>
      <c r="G21" s="14">
        <v>0</v>
      </c>
      <c r="H21" s="20" t="s">
        <v>0</v>
      </c>
      <c r="I21" s="14">
        <f t="shared" si="0"/>
        <v>0</v>
      </c>
      <c r="J21" s="20" t="s">
        <v>0</v>
      </c>
      <c r="K21" s="14">
        <f t="shared" si="1"/>
        <v>0</v>
      </c>
    </row>
    <row r="22" spans="1:11" s="12" customFormat="1" ht="36" customHeight="1">
      <c r="A22" s="31" t="s">
        <v>323</v>
      </c>
      <c r="B22" s="11" t="s">
        <v>185</v>
      </c>
      <c r="C22" s="14">
        <v>75</v>
      </c>
      <c r="D22" s="14" t="s">
        <v>189</v>
      </c>
      <c r="E22" s="18"/>
      <c r="F22" s="19" t="s">
        <v>15</v>
      </c>
      <c r="G22" s="14">
        <v>0</v>
      </c>
      <c r="H22" s="20" t="s">
        <v>0</v>
      </c>
      <c r="I22" s="14">
        <f t="shared" si="0"/>
        <v>0</v>
      </c>
      <c r="J22" s="20" t="s">
        <v>0</v>
      </c>
      <c r="K22" s="14">
        <f t="shared" si="1"/>
        <v>0</v>
      </c>
    </row>
    <row r="23" spans="1:11" s="12" customFormat="1" ht="36" customHeight="1">
      <c r="A23" s="31" t="s">
        <v>324</v>
      </c>
      <c r="B23" s="11" t="s">
        <v>213</v>
      </c>
      <c r="C23" s="14">
        <v>15</v>
      </c>
      <c r="D23" s="14" t="s">
        <v>190</v>
      </c>
      <c r="E23" s="18"/>
      <c r="F23" s="19" t="s">
        <v>15</v>
      </c>
      <c r="G23" s="14">
        <v>0</v>
      </c>
      <c r="H23" s="20" t="s">
        <v>0</v>
      </c>
      <c r="I23" s="14">
        <f t="shared" si="0"/>
        <v>0</v>
      </c>
      <c r="J23" s="20" t="s">
        <v>0</v>
      </c>
      <c r="K23" s="14">
        <f t="shared" si="1"/>
        <v>0</v>
      </c>
    </row>
    <row r="24" spans="1:11" s="12" customFormat="1" ht="36" customHeight="1">
      <c r="A24" s="31" t="s">
        <v>325</v>
      </c>
      <c r="B24" s="11" t="s">
        <v>186</v>
      </c>
      <c r="C24" s="14">
        <v>20</v>
      </c>
      <c r="D24" s="14" t="s">
        <v>190</v>
      </c>
      <c r="E24" s="18"/>
      <c r="F24" s="19" t="s">
        <v>15</v>
      </c>
      <c r="G24" s="14">
        <v>0</v>
      </c>
      <c r="H24" s="20" t="s">
        <v>0</v>
      </c>
      <c r="I24" s="14">
        <f t="shared" si="0"/>
        <v>0</v>
      </c>
      <c r="J24" s="20" t="s">
        <v>0</v>
      </c>
      <c r="K24" s="14">
        <f t="shared" si="1"/>
        <v>0</v>
      </c>
    </row>
    <row r="25" spans="1:11" s="12" customFormat="1" ht="36" customHeight="1">
      <c r="A25" s="31" t="s">
        <v>326</v>
      </c>
      <c r="B25" s="11" t="s">
        <v>187</v>
      </c>
      <c r="C25" s="14">
        <v>38</v>
      </c>
      <c r="D25" s="14" t="s">
        <v>189</v>
      </c>
      <c r="E25" s="18"/>
      <c r="F25" s="19" t="s">
        <v>15</v>
      </c>
      <c r="G25" s="14">
        <v>0</v>
      </c>
      <c r="H25" s="20" t="s">
        <v>0</v>
      </c>
      <c r="I25" s="14">
        <f t="shared" si="0"/>
        <v>0</v>
      </c>
      <c r="J25" s="20" t="s">
        <v>0</v>
      </c>
      <c r="K25" s="14">
        <f t="shared" si="1"/>
        <v>0</v>
      </c>
    </row>
    <row r="26" spans="1:11" s="12" customFormat="1" ht="36" customHeight="1">
      <c r="A26" s="31" t="s">
        <v>327</v>
      </c>
      <c r="B26" s="11" t="s">
        <v>188</v>
      </c>
      <c r="C26" s="14">
        <v>1</v>
      </c>
      <c r="D26" s="14" t="s">
        <v>192</v>
      </c>
      <c r="E26" s="18"/>
      <c r="F26" s="19" t="s">
        <v>15</v>
      </c>
      <c r="G26" s="14">
        <v>0</v>
      </c>
      <c r="H26" s="20" t="s">
        <v>0</v>
      </c>
      <c r="I26" s="14">
        <f t="shared" si="0"/>
        <v>0</v>
      </c>
      <c r="J26" s="20" t="s">
        <v>0</v>
      </c>
      <c r="K26" s="14">
        <f t="shared" si="1"/>
        <v>0</v>
      </c>
    </row>
    <row r="27" spans="1:11">
      <c r="A27" s="21"/>
      <c r="B27" s="22"/>
      <c r="C27" s="23"/>
      <c r="D27" s="24"/>
      <c r="E27" s="23"/>
      <c r="F27" s="25"/>
      <c r="G27" s="26"/>
      <c r="H27" s="23"/>
      <c r="I27" s="33">
        <f>+SUM(I9:I26)</f>
        <v>0</v>
      </c>
      <c r="J27" s="23"/>
      <c r="K27" s="26"/>
    </row>
    <row r="28" spans="1:11">
      <c r="A28" s="21"/>
      <c r="B28" s="22"/>
      <c r="C28" s="23"/>
      <c r="D28" s="24"/>
      <c r="E28" s="23"/>
      <c r="F28" s="25"/>
      <c r="G28" s="26"/>
      <c r="H28" s="23"/>
      <c r="I28" s="33"/>
      <c r="J28" s="23"/>
      <c r="K28" s="26"/>
    </row>
    <row r="29" spans="1:11" ht="16.149999999999999" customHeight="1">
      <c r="A29" s="21"/>
      <c r="B29" s="27"/>
      <c r="C29" s="23"/>
      <c r="D29" s="27"/>
      <c r="E29" s="27"/>
      <c r="F29" s="25"/>
      <c r="G29" s="10"/>
      <c r="H29" s="10"/>
      <c r="I29" s="32" t="s">
        <v>9</v>
      </c>
      <c r="J29" s="25" t="s">
        <v>0</v>
      </c>
      <c r="K29" s="26">
        <f>SUM(K9:K26)</f>
        <v>0</v>
      </c>
    </row>
    <row r="30" spans="1:11" ht="16.149999999999999" customHeight="1">
      <c r="A30" s="21"/>
      <c r="B30" s="27"/>
      <c r="C30" s="23"/>
      <c r="D30" s="27"/>
      <c r="E30" s="27"/>
      <c r="F30" s="25"/>
      <c r="G30" s="10"/>
      <c r="H30" s="10"/>
      <c r="I30" s="32" t="s">
        <v>23</v>
      </c>
      <c r="J30" s="25" t="s">
        <v>0</v>
      </c>
      <c r="K30" s="26">
        <f>+K29*C31</f>
        <v>0</v>
      </c>
    </row>
    <row r="31" spans="1:11" ht="16.149999999999999" customHeight="1">
      <c r="A31" s="21"/>
      <c r="B31" s="34" t="s">
        <v>22</v>
      </c>
      <c r="C31" s="25">
        <v>0.1</v>
      </c>
      <c r="D31" s="27"/>
      <c r="E31" s="27"/>
      <c r="F31" s="25"/>
      <c r="G31" s="10"/>
      <c r="H31" s="10"/>
      <c r="I31" s="32" t="s">
        <v>10</v>
      </c>
      <c r="J31" s="25" t="s">
        <v>0</v>
      </c>
      <c r="K31" s="26">
        <f>(K29+K30)*C32</f>
        <v>0</v>
      </c>
    </row>
    <row r="32" spans="1:11" ht="16.149999999999999" customHeight="1">
      <c r="A32" s="21"/>
      <c r="B32" s="28" t="s">
        <v>11</v>
      </c>
      <c r="C32" s="29">
        <v>0.22</v>
      </c>
      <c r="D32" s="27"/>
      <c r="E32" s="27"/>
      <c r="F32" s="25"/>
      <c r="G32" s="10"/>
      <c r="H32" s="10"/>
      <c r="I32" s="32" t="s">
        <v>12</v>
      </c>
      <c r="J32" s="25" t="s">
        <v>0</v>
      </c>
      <c r="K32" s="26">
        <f>K31+K29+K30</f>
        <v>0</v>
      </c>
    </row>
    <row r="33" spans="1:11" ht="16.149999999999999" customHeight="1">
      <c r="A33" s="21"/>
      <c r="B33" s="28" t="s">
        <v>13</v>
      </c>
      <c r="C33" s="35">
        <v>0.71799999999999997</v>
      </c>
      <c r="D33" s="27"/>
      <c r="E33" s="27"/>
      <c r="F33" s="25"/>
      <c r="G33" s="10"/>
      <c r="H33" s="10"/>
      <c r="I33" s="32" t="s">
        <v>14</v>
      </c>
      <c r="J33" s="25" t="s">
        <v>0</v>
      </c>
      <c r="K33" s="26">
        <f>I27*(1+C31)*C33</f>
        <v>0</v>
      </c>
    </row>
    <row r="34" spans="1:11" ht="21" customHeight="1">
      <c r="E34" s="10"/>
      <c r="F34" s="36"/>
      <c r="G34" s="107" t="s">
        <v>24</v>
      </c>
      <c r="H34" s="107"/>
      <c r="I34" s="107"/>
      <c r="J34" s="30" t="s">
        <v>0</v>
      </c>
      <c r="K34" s="30">
        <f>+K32</f>
        <v>0</v>
      </c>
    </row>
    <row r="35" spans="1:11" ht="18" customHeight="1">
      <c r="E35" s="10"/>
      <c r="F35" s="36"/>
      <c r="G35" s="107" t="s">
        <v>25</v>
      </c>
      <c r="H35" s="107"/>
      <c r="I35" s="107"/>
      <c r="J35" s="30" t="s">
        <v>0</v>
      </c>
      <c r="K35" s="30">
        <f>+K32+K33</f>
        <v>0</v>
      </c>
    </row>
  </sheetData>
  <sheetProtection selectLockedCells="1" selectUnlockedCells="1"/>
  <mergeCells count="13">
    <mergeCell ref="A3:B3"/>
    <mergeCell ref="G34:I34"/>
    <mergeCell ref="A1:G2"/>
    <mergeCell ref="H1:K3"/>
    <mergeCell ref="C3:D3"/>
    <mergeCell ref="E3:G3"/>
    <mergeCell ref="G35:I35"/>
    <mergeCell ref="E4:F4"/>
    <mergeCell ref="A5:K5"/>
    <mergeCell ref="A7:K7"/>
    <mergeCell ref="F8:G8"/>
    <mergeCell ref="H8:I8"/>
    <mergeCell ref="J8:K8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762558-E38C-43C0-B0CD-A75EC3ECBB4F}">
  <ds:schemaRefs>
    <ds:schemaRef ds:uri="441d482c-c0e2-4ed1-a59b-a87709ed940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1A0A804-9115-4914-9D61-32E2CEEDA5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6507E-E3F6-4490-B0EE-BA0FD548E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13</vt:i4>
      </vt:variant>
    </vt:vector>
  </HeadingPairs>
  <TitlesOfParts>
    <vt:vector size="18" baseType="lpstr">
      <vt:lpstr>FORMULARIO 3</vt:lpstr>
      <vt:lpstr>Cuadro Resumen</vt:lpstr>
      <vt:lpstr>Arq Gradas</vt:lpstr>
      <vt:lpstr>Arq SSHH y Dep</vt:lpstr>
      <vt:lpstr>Vialidad</vt:lpstr>
      <vt:lpstr>'Arq Gradas'!Área_de_impresión</vt:lpstr>
      <vt:lpstr>'Arq SSHH y Dep'!Área_de_impresión</vt:lpstr>
      <vt:lpstr>'Cuadro Resumen'!Área_de_impresión</vt:lpstr>
      <vt:lpstr>'FORMULARIO 3'!Área_de_impresión</vt:lpstr>
      <vt:lpstr>Vialidad!Área_de_impresión</vt:lpstr>
      <vt:lpstr>'Arq Gradas'!Excel_BuiltIn_Print_Area</vt:lpstr>
      <vt:lpstr>'Arq SSHH y Dep'!Excel_BuiltIn_Print_Area</vt:lpstr>
      <vt:lpstr>'Cuadro Resumen'!Excel_BuiltIn_Print_Area</vt:lpstr>
      <vt:lpstr>Vialidad!Excel_BuiltIn_Print_Area</vt:lpstr>
      <vt:lpstr>'Arq Gradas'!Títulos_a_imprimir</vt:lpstr>
      <vt:lpstr>'Arq SSHH y Dep'!Títulos_a_imprimir</vt:lpstr>
      <vt:lpstr>'Cuadro Resumen'!Títulos_a_imprimir</vt:lpstr>
      <vt:lpstr>Vialidad!Títulos_a_imprimir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lastPrinted>2024-03-19T19:38:56Z</cp:lastPrinted>
  <dcterms:created xsi:type="dcterms:W3CDTF">2022-06-08T23:01:27Z</dcterms:created>
  <dcterms:modified xsi:type="dcterms:W3CDTF">2024-03-19T19:59:25Z</dcterms:modified>
</cp:coreProperties>
</file>